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0" yWindow="0" windowWidth="17490" windowHeight="5565"/>
  </bookViews>
  <sheets>
    <sheet name="2024 раздел 1" sheetId="4" r:id="rId1"/>
  </sheets>
  <externalReferences>
    <externalReference r:id="rId2"/>
  </externalReferences>
  <definedNames>
    <definedName name="Excel_BuiltIn__FilterDatabase_1">'[1]таблица 1'!#REF!</definedName>
    <definedName name="_xlnm.Print_Titles" localSheetId="0">'2024 раздел 1'!$4:$6</definedName>
    <definedName name="_xlnm.Print_Area" localSheetId="0">'2024 раздел 1'!$A$1:$J$96</definedName>
  </definedNames>
  <calcPr calcId="162913"/>
</workbook>
</file>

<file path=xl/calcChain.xml><?xml version="1.0" encoding="utf-8"?>
<calcChain xmlns="http://schemas.openxmlformats.org/spreadsheetml/2006/main">
  <c r="I96" i="4" l="1"/>
  <c r="D95" i="4" l="1"/>
  <c r="D94" i="4" s="1"/>
  <c r="E95" i="4"/>
  <c r="E94" i="4" s="1"/>
  <c r="F95" i="4"/>
  <c r="F94" i="4" s="1"/>
  <c r="G94" i="4" s="1"/>
  <c r="G95" i="4" l="1"/>
  <c r="G10" i="4"/>
  <c r="D60" i="4" l="1"/>
  <c r="D59" i="4" s="1"/>
  <c r="E60" i="4"/>
  <c r="E59" i="4" s="1"/>
  <c r="F60" i="4"/>
  <c r="F59" i="4" s="1"/>
  <c r="D61" i="4"/>
  <c r="E61" i="4"/>
  <c r="F61" i="4"/>
  <c r="G61" i="4" s="1"/>
  <c r="G62" i="4"/>
  <c r="D63" i="4"/>
  <c r="E63" i="4"/>
  <c r="F63" i="4"/>
  <c r="G64" i="4"/>
  <c r="D65" i="4"/>
  <c r="E65" i="4"/>
  <c r="F65" i="4"/>
  <c r="G65" i="4" s="1"/>
  <c r="G66" i="4"/>
  <c r="D67" i="4"/>
  <c r="E67" i="4"/>
  <c r="F67" i="4"/>
  <c r="G68" i="4"/>
  <c r="D69" i="4"/>
  <c r="E69" i="4"/>
  <c r="F69" i="4"/>
  <c r="G69" i="4" s="1"/>
  <c r="G70" i="4"/>
  <c r="D71" i="4"/>
  <c r="E71" i="4"/>
  <c r="F71" i="4"/>
  <c r="G72" i="4"/>
  <c r="G84" i="4" s="1"/>
  <c r="G73" i="4"/>
  <c r="D74" i="4"/>
  <c r="E74" i="4"/>
  <c r="F74" i="4"/>
  <c r="G74" i="4" s="1"/>
  <c r="G75" i="4"/>
  <c r="G76" i="4"/>
  <c r="D78" i="4"/>
  <c r="D84" i="4" s="1"/>
  <c r="E78" i="4"/>
  <c r="E84" i="4" s="1"/>
  <c r="F78" i="4"/>
  <c r="D79" i="4"/>
  <c r="E79" i="4"/>
  <c r="F79" i="4"/>
  <c r="G79" i="4" s="1"/>
  <c r="D80" i="4"/>
  <c r="D77" i="4" s="1"/>
  <c r="E80" i="4"/>
  <c r="E77" i="4" s="1"/>
  <c r="F80" i="4"/>
  <c r="G81" i="4"/>
  <c r="G82" i="4"/>
  <c r="D85" i="4"/>
  <c r="E85" i="4"/>
  <c r="H62" i="4"/>
  <c r="H64" i="4"/>
  <c r="H66" i="4"/>
  <c r="H68" i="4"/>
  <c r="H70" i="4"/>
  <c r="H72" i="4"/>
  <c r="H73" i="4"/>
  <c r="H75" i="4"/>
  <c r="H76" i="4"/>
  <c r="H81" i="4"/>
  <c r="H82" i="4"/>
  <c r="H13" i="4"/>
  <c r="H15" i="4"/>
  <c r="H17" i="4"/>
  <c r="H19" i="4"/>
  <c r="H21" i="4"/>
  <c r="H26" i="4"/>
  <c r="H27" i="4"/>
  <c r="H29" i="4"/>
  <c r="H31" i="4"/>
  <c r="H10" i="4"/>
  <c r="H11" i="4"/>
  <c r="H61" i="4" l="1"/>
  <c r="H69" i="4"/>
  <c r="H65" i="4"/>
  <c r="E83" i="4"/>
  <c r="D83" i="4"/>
  <c r="F85" i="4"/>
  <c r="H85" i="4" s="1"/>
  <c r="G80" i="4"/>
  <c r="G71" i="4"/>
  <c r="G67" i="4"/>
  <c r="G63" i="4"/>
  <c r="G60" i="4"/>
  <c r="G85" i="4" s="1"/>
  <c r="H60" i="4"/>
  <c r="H67" i="4"/>
  <c r="H80" i="4"/>
  <c r="H74" i="4"/>
  <c r="G78" i="4"/>
  <c r="H79" i="4"/>
  <c r="H71" i="4"/>
  <c r="H63" i="4"/>
  <c r="F77" i="4"/>
  <c r="H78" i="4"/>
  <c r="F84" i="4"/>
  <c r="G59" i="4" l="1"/>
  <c r="G83" i="4" s="1"/>
  <c r="F83" i="4"/>
  <c r="H83" i="4" s="1"/>
  <c r="H84" i="4"/>
  <c r="G77" i="4"/>
  <c r="H77" i="4"/>
  <c r="F53" i="4"/>
  <c r="E53" i="4"/>
  <c r="D53" i="4"/>
  <c r="E44" i="4"/>
  <c r="E56" i="4" s="1"/>
  <c r="F44" i="4"/>
  <c r="F56" i="4" s="1"/>
  <c r="D46" i="4"/>
  <c r="D45" i="4"/>
  <c r="D57" i="4" s="1"/>
  <c r="D44" i="4"/>
  <c r="D43" i="4" s="1"/>
  <c r="F49" i="4"/>
  <c r="E49" i="4"/>
  <c r="D49" i="4"/>
  <c r="F24" i="4"/>
  <c r="E24" i="4"/>
  <c r="D30" i="4"/>
  <c r="E33" i="4"/>
  <c r="F33" i="4"/>
  <c r="H33" i="4" s="1"/>
  <c r="D33" i="4"/>
  <c r="F23" i="4"/>
  <c r="E23" i="4"/>
  <c r="F25" i="4"/>
  <c r="E25" i="4"/>
  <c r="G26" i="4"/>
  <c r="G33" i="4" s="1"/>
  <c r="G27" i="4"/>
  <c r="G29" i="4"/>
  <c r="F28" i="4"/>
  <c r="E28" i="4"/>
  <c r="D28" i="4"/>
  <c r="D25" i="4"/>
  <c r="D24" i="4"/>
  <c r="D23" i="4"/>
  <c r="F14" i="4"/>
  <c r="E14" i="4"/>
  <c r="F12" i="4"/>
  <c r="E12" i="4"/>
  <c r="D20" i="4"/>
  <c r="D18" i="4"/>
  <c r="D16" i="4"/>
  <c r="D14" i="4"/>
  <c r="D12" i="4"/>
  <c r="D10" i="4"/>
  <c r="D9" i="4"/>
  <c r="D8" i="4" s="1"/>
  <c r="G25" i="4" l="1"/>
  <c r="H23" i="4"/>
  <c r="F87" i="4"/>
  <c r="E87" i="4"/>
  <c r="H25" i="4"/>
  <c r="H24" i="4"/>
  <c r="H14" i="4"/>
  <c r="H12" i="4"/>
  <c r="H28" i="4"/>
  <c r="F22" i="4"/>
  <c r="D34" i="4"/>
  <c r="D56" i="4"/>
  <c r="D87" i="4" s="1"/>
  <c r="E22" i="4"/>
  <c r="G28" i="4"/>
  <c r="G23" i="4"/>
  <c r="D22" i="4"/>
  <c r="H87" i="4" l="1"/>
  <c r="H22" i="4"/>
  <c r="E45" i="4"/>
  <c r="E57" i="4" s="1"/>
  <c r="F45" i="4"/>
  <c r="F57" i="4" s="1"/>
  <c r="G52" i="4" l="1"/>
  <c r="F51" i="4"/>
  <c r="G51" i="4" l="1"/>
  <c r="H50" i="4" l="1"/>
  <c r="F9" i="4" l="1"/>
  <c r="E9" i="4"/>
  <c r="G21" i="4"/>
  <c r="G20" i="4" s="1"/>
  <c r="F20" i="4"/>
  <c r="E20" i="4"/>
  <c r="G9" i="4" l="1"/>
  <c r="H20" i="4"/>
  <c r="D55" i="4"/>
  <c r="E55" i="4" l="1"/>
  <c r="G37" i="4"/>
  <c r="E43" i="4" l="1"/>
  <c r="G31" i="4"/>
  <c r="F30" i="4"/>
  <c r="E30" i="4"/>
  <c r="H30" i="4" l="1"/>
  <c r="G30" i="4"/>
  <c r="E36" i="4"/>
  <c r="F36" i="4"/>
  <c r="D36" i="4"/>
  <c r="D39" i="4" s="1"/>
  <c r="F55" i="4"/>
  <c r="E40" i="4"/>
  <c r="F40" i="4"/>
  <c r="E41" i="4"/>
  <c r="F41" i="4"/>
  <c r="D40" i="4"/>
  <c r="D88" i="4" s="1"/>
  <c r="D86" i="4" s="1"/>
  <c r="D41" i="4"/>
  <c r="D89" i="4" s="1"/>
  <c r="F34" i="4"/>
  <c r="E34" i="4"/>
  <c r="G19" i="4"/>
  <c r="F18" i="4"/>
  <c r="E18" i="4"/>
  <c r="E88" i="4" l="1"/>
  <c r="F89" i="4"/>
  <c r="H34" i="4"/>
  <c r="F88" i="4"/>
  <c r="E89" i="4"/>
  <c r="E93" i="4" s="1"/>
  <c r="H18" i="4"/>
  <c r="E32" i="4"/>
  <c r="F43" i="4"/>
  <c r="G40" i="4"/>
  <c r="G41" i="4"/>
  <c r="G89" i="4" s="1"/>
  <c r="G18" i="4"/>
  <c r="E86" i="4" l="1"/>
  <c r="E92" i="4"/>
  <c r="H88" i="4"/>
  <c r="F86" i="4"/>
  <c r="H86" i="4" s="1"/>
  <c r="F93" i="4"/>
  <c r="H59" i="4"/>
  <c r="H48" i="4" l="1"/>
  <c r="H54" i="4" l="1"/>
  <c r="E46" i="4"/>
  <c r="D93" i="4"/>
  <c r="E39" i="4"/>
  <c r="F39" i="4"/>
  <c r="E16" i="4"/>
  <c r="F16" i="4"/>
  <c r="H16" i="4" s="1"/>
  <c r="G48" i="4"/>
  <c r="G38" i="4"/>
  <c r="G11" i="4"/>
  <c r="G13" i="4"/>
  <c r="G15" i="4"/>
  <c r="G17" i="4"/>
  <c r="G24" i="4"/>
  <c r="G39" i="4" l="1"/>
  <c r="H47" i="4"/>
  <c r="F46" i="4"/>
  <c r="G46" i="4" s="1"/>
  <c r="G54" i="4"/>
  <c r="G49" i="4"/>
  <c r="G53" i="4"/>
  <c r="G45" i="4" s="1"/>
  <c r="H9" i="4"/>
  <c r="G14" i="4"/>
  <c r="G50" i="4"/>
  <c r="H45" i="4"/>
  <c r="G47" i="4"/>
  <c r="G36" i="4"/>
  <c r="G16" i="4"/>
  <c r="G22" i="4"/>
  <c r="G12" i="4"/>
  <c r="H49" i="4" l="1"/>
  <c r="F92" i="4"/>
  <c r="H92" i="4" s="1"/>
  <c r="H57" i="4"/>
  <c r="G44" i="4"/>
  <c r="H46" i="4"/>
  <c r="H53" i="4"/>
  <c r="E91" i="4"/>
  <c r="E90" i="4" s="1"/>
  <c r="H44" i="4"/>
  <c r="G57" i="4"/>
  <c r="F8" i="4"/>
  <c r="E8" i="4"/>
  <c r="F32" i="4" l="1"/>
  <c r="H32" i="4" s="1"/>
  <c r="H8" i="4"/>
  <c r="G8" i="4"/>
  <c r="F91" i="4"/>
  <c r="H56" i="4"/>
  <c r="H55" i="4"/>
  <c r="D32" i="4"/>
  <c r="G43" i="4"/>
  <c r="H43" i="4"/>
  <c r="G55" i="4"/>
  <c r="G56" i="4"/>
  <c r="G87" i="4" s="1"/>
  <c r="F90" i="4" l="1"/>
  <c r="G90" i="4" s="1"/>
  <c r="H91" i="4"/>
  <c r="D92" i="4"/>
  <c r="G93" i="4"/>
  <c r="G34" i="4"/>
  <c r="G88" i="4" s="1"/>
  <c r="G32" i="4"/>
  <c r="G86" i="4" s="1"/>
  <c r="H90" i="4" l="1"/>
  <c r="D91" i="4"/>
  <c r="D90" i="4" s="1"/>
  <c r="G91" i="4"/>
  <c r="G92" i="4"/>
</calcChain>
</file>

<file path=xl/sharedStrings.xml><?xml version="1.0" encoding="utf-8"?>
<sst xmlns="http://schemas.openxmlformats.org/spreadsheetml/2006/main" count="284" uniqueCount="97">
  <si>
    <t>всего, в том числе</t>
  </si>
  <si>
    <t>ДГХ</t>
  </si>
  <si>
    <t xml:space="preserve">за счет средств местного бюджета </t>
  </si>
  <si>
    <t>за счет средств местного бюджета</t>
  </si>
  <si>
    <t>за счет других источников (средства собственников МКД)</t>
  </si>
  <si>
    <t xml:space="preserve"> - за счет других источников (средства собственников МКД)</t>
  </si>
  <si>
    <t>Объем ассигнований администратора - ДГХ</t>
  </si>
  <si>
    <t>за счет межбюджетных трансфертов 
из окружного бюджета</t>
  </si>
  <si>
    <t>за счет межбюджетных трансфертов
из окружного бюджета</t>
  </si>
  <si>
    <t>х</t>
  </si>
  <si>
    <t>Подпрограмма 3. «Обеспечение стабильной благополучной эпизоотической обстановки в городе Сургуте и защиты населения от болезней, общих для человека и животных»</t>
  </si>
  <si>
    <t>Всего по подпрограмме 3. «Обеспечение стабильной благополучной эпизоотической обстановки в городе Сургуте и защиты населения от болезней, общих для человека и животных»</t>
  </si>
  <si>
    <t xml:space="preserve">Наименование </t>
  </si>
  <si>
    <t>Источники финансирования</t>
  </si>
  <si>
    <t>Ответственный (администратор или соадми-нистратор)</t>
  </si>
  <si>
    <t>Объем финансирования, (руб.)</t>
  </si>
  <si>
    <t>Примечание (факторы, обусловившие неисполнение уточненного плана*)</t>
  </si>
  <si>
    <t>Достигнутый результат в рамках основного мероприятия (мероприятия)</t>
  </si>
  <si>
    <t xml:space="preserve">отклонение </t>
  </si>
  <si>
    <t>руб.</t>
  </si>
  <si>
    <t>%</t>
  </si>
  <si>
    <t>Всего по подпрограмме 2. «Капитальный ремонт жилищного фонда»</t>
  </si>
  <si>
    <t>Подпрограмма 2. «Капитальный ремонт  жилищного фонда»</t>
  </si>
  <si>
    <t>За счет средств окружного бюджета оплачены расходы на оплату труда для осуществления переданного государственного полномочия.</t>
  </si>
  <si>
    <t>Мероприятие 3.1.2. Оплата труда муниципального служащего органов местного самоуправления, осуществляющего организацию мероприятий при осуществлении деятельности по обращению с животными без владельцев</t>
  </si>
  <si>
    <t>Мероприятие 3.1.1. Организация мероприятий при осуществлении деятельности по обращению с животными без владельцев</t>
  </si>
  <si>
    <t>Подпрограмма 1. «Комфортная среда»</t>
  </si>
  <si>
    <t xml:space="preserve">Всего по подпрограмме 1. «Комфортная среда» </t>
  </si>
  <si>
    <t>Мероприятие 1.1.5. Организация содержания и ремонта мест (площадок) накопления твердых коммунальных отходов</t>
  </si>
  <si>
    <t>Основное мероприятие 2.1. 
Субсидии организациям на финансовое обеспечение  (возмещение) затрат по капитальному ремонту многоквартирных домов (целевой показатель 1,2)</t>
  </si>
  <si>
    <t>Основное мероприятие 3.2. 
Сбор и уничтожение биологических отходов с территорий общего пользования и улично-дорожной сети города (целевой показатель 4)</t>
  </si>
  <si>
    <t xml:space="preserve">Подпрограмма 4. «Охрана окружающей среды»          </t>
  </si>
  <si>
    <t>Всего по подпрограмме 4. «Охрана окружающей среды»</t>
  </si>
  <si>
    <t xml:space="preserve">Мероприятие 1.1.6. Организация мер социальной поддержки отдельным категориям граждан </t>
  </si>
  <si>
    <t xml:space="preserve">Мероприятие 3.1.3.Обустройство территории по содержанию животных без владельцев в г. Сургуте  </t>
  </si>
  <si>
    <t>департамент архитектуры                           и градостроительства</t>
  </si>
  <si>
    <t>Объем финансирования соадминистратора - ДАиГ</t>
  </si>
  <si>
    <t>за счет средств местного бюджет</t>
  </si>
  <si>
    <t>в жилищном фонде с централизованным холодным водоснабжением, не соответствующим требованиям СанПиН.</t>
  </si>
  <si>
    <t>Мероприятие  1.1.1. Зимнее содержание проездов к жилым домам, расположенным в поселках города</t>
  </si>
  <si>
    <t xml:space="preserve">Мероприятие  1.1.2. Летнее содержание проездов к жилым домам, расположенным в поселках города </t>
  </si>
  <si>
    <t xml:space="preserve">Мероприятие 1.1.3. Возмещение недополученных доходов организациям, осуществляющим предоставление услуги теплоснабжения населению, проживающему во временных поселках                                                                                           </t>
  </si>
  <si>
    <t>Экономия по результатам проведения конкурентных закупок на выполнение работ по уборке несанкционированно размещенных отходов, не относящихся к твердым коммунальным (отработанные шины, строительный мусор и пр.) с территории муниципальных контейнерных площадок города Сургута</t>
  </si>
  <si>
    <t xml:space="preserve">Средства выделены МКУ ЛПХ на осуществление мероприятий по содержанию закрытого муниципального полигона ТБО в безаварийном состоянии (охрана объекта, тушение тлений и прочее). </t>
  </si>
  <si>
    <t>Мероприятие  1.1.4. Организация мероприятий по подвозу воды населению, проживающему в поселках и микрорайонах города без централизованного холодного водоснабжения, а также в поселках с централизованным холодным водоснабжением, не соответствующим требованиям СанПиН</t>
  </si>
  <si>
    <t>за счет межбюджетных трансфертов из окружного бюджета</t>
  </si>
  <si>
    <t xml:space="preserve">Мероприятие 4.4.1. Рекультивация нарушенных земель при размещении отходов IV-V класса опасности второй очереди муниципального полигона для захоронения твердых бытовых отходов города Сургута
</t>
  </si>
  <si>
    <t xml:space="preserve">всего, в том числе
</t>
  </si>
  <si>
    <t xml:space="preserve">Основное мероприятие 4.4. Ведомственный проект «Ликвидация объектов накопленного вреда окружающей среде» (иной показатель 23-26 раздела VI)   </t>
  </si>
  <si>
    <t>Основное мероприятие 1.2.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
(иной показатель 8-12 раздела VI)</t>
  </si>
  <si>
    <t>Мероприятие 1.2.1. Содержание и ремонт территорий общественного пользования (парки, скверы, площади, набережные, объекты монументального искусства)</t>
  </si>
  <si>
    <t xml:space="preserve">Мероприятие 1.2.2. Организация мероприятий по обеспечению территорий общественного пользования общественными туалетами, туалетными кабинками </t>
  </si>
  <si>
    <t>Основное мероприятие 1.3. Обустройство и содержание мест (площадок) накопления твердых коммунальных отходов для садоводческих товариществ города Сургута                                                 (иной показатель 13 раздела VI)</t>
  </si>
  <si>
    <t>Основное мероприятие 3.1. Реализация переданного отдельного государственного полномочия по организации мероприятий при осуществлении деятельности по обращению с животными без владельцев  (целевой показатель 3)</t>
  </si>
  <si>
    <t xml:space="preserve">Основное мероприятие 4.1. Организация мероприятий по охране окружающей среды (иной показатель 1-4 раздела III, иной показатель 14-18 раздела VI )
</t>
  </si>
  <si>
    <t xml:space="preserve">Мероприятие 4.1.1. Уборка мест несанкционированного размещения отходов и санитарная очистка территорий общего пользования
</t>
  </si>
  <si>
    <t>Мероприятие 4.1.2. Организация и проведение массовых  природоохранных мероприятий с привлечением населения города Сургута</t>
  </si>
  <si>
    <t>Мероприятие 4.1.3. Уборка несанкционированно размещенных отходов, не относящихся к твердым коммунальным (отработанные шины, строительный мусор и пр.) с территории муниципальных контейнерных площадок города Сургута</t>
  </si>
  <si>
    <t xml:space="preserve">Мероприятие 4.1.4. Содержание муниципального полигона для захоронения твердых бытовых отходов города Сургута </t>
  </si>
  <si>
    <t>Мероприятие 4.1.5. Озеленение территорий общественного пользования</t>
  </si>
  <si>
    <t xml:space="preserve">Основное мероприятие 4.2. Реализация переданного государственного полномочия по организации осуществления мероприятий по проведению дезинсекции и дератизации
(иной показатель 19 раздела VI)
</t>
  </si>
  <si>
    <t xml:space="preserve">Основное мероприятие 4.3.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 (иной показатель 20-22 раздела VI)
</t>
  </si>
  <si>
    <t xml:space="preserve">Оказаны услуги по зимнему содержанию проездов площадью 78 498 кв.м. в период с 01.01.2024 по 15.04.2024 и с 16.10.2024 по 31.12.2024.
</t>
  </si>
  <si>
    <t>В рамках заключенных муниципальных контрактов оказаны услуги по зимнему и летнему содержанию 137 мест (площадок) накопления твердых коммунальных отходов, созданных для ИЖС, расположенных на территории  муниципального образования городской округ Сургут.</t>
  </si>
  <si>
    <t>Экономия от уточнения начальной максимальной цены контракта по подвозу воды населению, проживающему в поселках и микрорайонах города без централизованного холодного водоснабжения, а также в поселках с централизованным холодным водоснабжением, не соответствующим требованиям СанПиН</t>
  </si>
  <si>
    <t xml:space="preserve">В рамках заключенных договоров оказаны услуги по зимнему и летнему содержанию 22 мест (площадок) накопления твердых коммунальных отходов, созданных для садоводческих товариществ города Сургута году, в том числе услуги по содержанию подъездных путей и прилегающей территории к местам (площадкам) накопления ТКО, по дезинфекции, дератизация и дезинсекции мест (площадок) накопления ТКО.                                               </t>
  </si>
  <si>
    <t>Экономия по результатам аукциона, в том числе на оказание услуг по дезинфекции, дератизация и дезинсекции мест (площадок) накопления ТКО</t>
  </si>
  <si>
    <t>Экономия по результатам проведения конкурентных закупок на выполнение работ по уборке мест несанкционированного размещения отходов</t>
  </si>
  <si>
    <t>В рамках заключенных муниципальных контрактов осуществлена уборка отработанных автомобильных шин с территорий муниципальных площадок накопления ТКО в количестве 70 тн, выполнены работы по сбору, транспортировке и утилизации отходов, не относящихся к ТКО, образовавшихся на прилегающей территории к муниципальным площадкам накопления ТКО в объеме 161,5 тн.</t>
  </si>
  <si>
    <t>В рамках заключенных муниципальных контрактов выполнены работ по акарицидной (трехкратной) обработке территории города Сургута (444,32), ларвицидной (двухкратной) обработке открытых водоемов города Сургута (326,06га), дератизационной (двухкратной) обработке по периметру селитебной части города Сургута (232,3га). Проведен контроль эффективности всех видов обработки на площади не менее 10% от обработанных территорий, получены экспертные заключения об эффективности обработок.</t>
  </si>
  <si>
    <t>В 2024 году выполнялись работы по подготовке почвы на цветниках для выполнения работ по посадке рассады. В июне выполнялись работы по созданию цветников на территориях общего пользования на площади 8332 м2. 
Цветочное оформление территорий общественного пользования (за исключением территортий,  входящих в состав объектов дорожного хозяйства) включает в себя:
 - посадку, содержание и уборку цветников на земельных участках и в декоративных вазонах;
 - приобретение малых архитектурных форм для цветочного оформления;
 - приобретение (изготовление) топиарных фигур.</t>
  </si>
  <si>
    <t xml:space="preserve">Управляющей организацией ООО «Стандарт Плюс» организованы мероприятия по подвозу чистой питьевой воды для 31 жителя посёлка Лесной. На основании письменного обращения получателя субсидии (ООО «Стандарт Плюс») заключено соглашение на предоставление субсидии на возмещение затрат в связи с оказанием услуг водоснабжения населению, проживающему в жилищном фонде с централизованным холодным водоснабжением, не соответствующим требованиям СанПиН. Услуга по подвозу питьевой воды оказана ООО "Стандарт Плюс" за период с января по июль 2024 года. С сентября 2024 года оказание услуг по подвозу питьевой воды населению осуществляет СГМУП "Горводоканал". </t>
  </si>
  <si>
    <t>Организованы меры социальной поддержки трем почетным гражданам города Сургута, имеющим право на её получение и обратившихся за её получением в органы местного самоуправления.
Заключены соглашения с управляющими организациями, ресурсоснабжающими организациями на предоставление субсидий на возмещение недополученных доходов, возникающих в связи со снижением размеров платы, предоставлением мер социальной поддержки за содержание жилых помещений и коммунальные услуги.</t>
  </si>
  <si>
    <r>
      <t>Оказаны услуги по летнему содержанию проездов площадью 16 285</t>
    </r>
    <r>
      <rPr>
        <sz val="14"/>
        <color rgb="FFFF0000"/>
        <rFont val="Times New Roman"/>
        <family val="1"/>
        <charset val="204"/>
      </rPr>
      <t xml:space="preserve"> </t>
    </r>
    <r>
      <rPr>
        <sz val="14"/>
        <rFont val="Times New Roman"/>
        <family val="1"/>
        <charset val="204"/>
      </rPr>
      <t>кв.м. Работы выполнялись в период</t>
    </r>
    <r>
      <rPr>
        <sz val="14"/>
        <color theme="1"/>
        <rFont val="Times New Roman"/>
        <family val="1"/>
        <charset val="204"/>
      </rPr>
      <t xml:space="preserve"> с 16.04.2024 по 15.10.2024</t>
    </r>
    <r>
      <rPr>
        <sz val="14"/>
        <rFont val="Times New Roman"/>
        <family val="1"/>
        <charset val="204"/>
      </rPr>
      <t xml:space="preserve"> </t>
    </r>
  </si>
  <si>
    <t>Экономия по результатам аукциона на оказание услуг по зимнему содержание проездов к жилым домам, расположенным в поселках города</t>
  </si>
  <si>
    <t>За период 01.01.2024 по 31.12.2024 осуществлен сбор и утилизация биологических отходов в количестве 123 голов животных.</t>
  </si>
  <si>
    <r>
      <t xml:space="preserve">Выполнены мероприятия по комплексному содержанию и ремонту территорий общественного пользования, объектов монументального искусства, объектов недвижимости в соответствии с установленными санитарными правилами содержания территорий населённых мест, правилами благоустройства территории города.
Расходы связаны с обслуживанием территорий общего пользования собственными силами МКУ "ЛПХ", в том числе:
- заработная плата АУП и рабочих (кроме отдела лесного хозяйства);
 - услуги по содержанию и ремонту административных зданий и автотранспортной техники, коммунальные услуги, вывоз мусора, зимняя механизированная уборка и вывоз снега, транспортные услуги, связь, канцелярия, охранные услуги, налоги, ГСМ, приобретение основных средств, налоги, и т.п.;
- содержание ТО ГРУ № 1 "Вечный огонь";
 - охрана Мемориала Славы и Памятника речникам.
</t>
    </r>
    <r>
      <rPr>
        <sz val="14"/>
        <color theme="1"/>
        <rFont val="Times New Roman"/>
        <family val="1"/>
        <charset val="204"/>
      </rPr>
      <t>Выполнялась регулярная санитарная очистка территорий в границах муниципального образования на площади 1 346 934 м2.  Работы выполнены в полном объеме. Перечень территорий, подлежащий регулярной санитарной очистке закреплен распоряжением  Администрации от 22.02.2024 № 731 "Об утверждении перечня территорий в границах муниципального образования, требующих регулярной санитарной очистки и кошения, обрезки крон деревьев породы тополь в осенний период".</t>
    </r>
    <r>
      <rPr>
        <sz val="14"/>
        <rFont val="Times New Roman"/>
        <family val="1"/>
        <charset val="204"/>
      </rPr>
      <t xml:space="preserve">
</t>
    </r>
  </si>
  <si>
    <t xml:space="preserve">В рамках заключенного муниципального контракта по корректировке проектно-сметной документации подрядчиком завершены работы по разработке проектной документации.
Получено положительное заключение государственной экологической экспертизы, 
документы подгружены проектировщиком на определение достоверности сметной стоимости проекта. Приемка и оплата выполненных работ по корректировке проектно-сметной документации будет осуществлена в 2025 году после получения положительного заключения ценовой экспертизы проектной документации. 
</t>
  </si>
  <si>
    <t>Основное мероприятие 1.1. 
Создание условий по обеспечению комфортного и безопасного проживания в жилищном фонде (целевой показатель 1, иной показатель 5 раздела III, иной показатель 1-7 раздела VI)</t>
  </si>
  <si>
    <t xml:space="preserve">утвержденный план </t>
  </si>
  <si>
    <t xml:space="preserve">уточненный план </t>
  </si>
  <si>
    <t xml:space="preserve">факт </t>
  </si>
  <si>
    <t>Неисполнение плана обусловлено заявительным характером предоставления субсидии (компенсации), в том числе:
-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 - 1 326 545,61 руб.;
-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 - 849 734,06 руб.
- на оплату расходов за пользование (наем) жилого помещения, содержание жилого помещения и коммунальные услуги гражданам, которым присвоено звание "Почетный гражданин города Сургута", и совместно проживающим с ними членам семьи - 30 442,10 руб.</t>
  </si>
  <si>
    <t xml:space="preserve">Выполнены мероприятия по обеспечению территорий общественного пользования общественными туалетами, туалетными кабинками. Количество общественных туалетов, установленных и находящихся на обслуживании на территориях общественного пользования составляет 9 штук: 3 шт. на территории парка «За Саймой, 2 шт. на территории парка «Кедровый лог», 2 шт. на Главной площади, 1 шт. по пр. Ленина, вблизи автомобильной стоянки рядом с домом №70, 1 шт. в сквере мкр. 31 по ул. Ивана Захарова.
В рамках заключенного муниципального контракта на обеспечение мест отдыха у воды туалетными кабинами на береговой территории парка «За Саймой» и на береговой территории на р. Черная, в районе дачного кооператива НСТ «Рассвет-60» установлены по 2 туалетные кабинки.
</t>
  </si>
  <si>
    <t>На 31.12.2024 на содержании находится 774 животных, из них 742 на постоянном содержании по агрессии. За период 01.01.2024 по 31.12.2024 отловлено 480 животных, стерилизовано 260 животных, маркировано 322 животных, вакцинировано 348 животных, признано агрессивными 292 животных, утилизировано 138 животных, выпущено в среду обитания 80 животных, передано новому владельцу 180 животных, возвращено прежним владельцам 59 животных.</t>
  </si>
  <si>
    <t xml:space="preserve">В 2024 году организовано 26 экологических мероприятий в рамках практической природоохранной деятельности. Общее количество участников, привлеченных к практической природоохранной деятельности, составило 10 562 жителей города, из них:
1) в рамках регионального проекта «Сохранение уникальных водных объектов» национального проекта «Экология» организовано 2 субботника 
по очистке береговой линии протяженностью 61,38 километров. В мероприятии приняли участие работники Администрации города, муниципальных учреждений, коммерческих и некоммерческих организаций, волонтеры, общественники 
и активные горожане. Общее число участников акции составило 7 087 человек, вывезено 1 154 куб. метров мусора;
2) в 15 общегородских субботниках, в том числе проводимых в рамках общегородской экологической акции «Чистый город», силами 2 557 человек очищено 14 га озелененных территорий общего пользования, вывезено 324,4 куб. метров мусора;
3) в субботнике в рамках регионального проекта «Мой чистый дом – Югра»
с привлечением трудовых коллективов и населения города в рамках международной экологической акции «Спасти и сохранить» силами 380 человек очищено 1,5 га озелененных территорий общего пользования, вывезено 57,3 куб. метров мусора.
Всего проведено 18 субботников на площади 15,5 га и протяженности 61,38 км берегов водных объектов с участием 10 024 человек, общий объем вывезенного мусора, собранного в рамках природоохранных мероприятий, составил 1 535,7 куб. метров.
4) в рамках весенних и осенних акций по посадке саженцев деревьев 
и кустарников организованы городские мероприятия: «Единый день посадки саженцев деревьев и кустарников», «Аллея выпускников». Общее количество высаженных деревьев и кустарников в 2024 году составило 679 саженцев (ель, рябина, яблоня, пихта, береза, сосна, сирень). Общее количество участников составило 538 человек. 
</t>
  </si>
  <si>
    <t xml:space="preserve">За счет средств городского бюджета предприятию СГМУП «Городские тепловые сети» возмещены недополученные доходы в сумме 1 995 006,40 рублей за отпущенную тепловую энергию в объеме 2 141,0795 Гкал в связи с оказанием услуг теплоснабжения населению, проживающему во временном поселке Кедровый-1 за 2 полугодие 2023 года, 1 полугодие 2024 года. </t>
  </si>
  <si>
    <t xml:space="preserve">В рамках заключенных контрактов выполнена:
- уборка мест несанкционированного размещения отходов объемом 5823,2 куб. метров;
- уборка мест несанкционированного размещения отработанных автомобильных шин объемом 415 тонн.
</t>
  </si>
  <si>
    <t xml:space="preserve">Реализованы следующие мероприятия: 
- содержание зелёных зон активного отдыха населения на территории городских лесов на площади 59 га;
- ежедневное наземное патрулирование территории городских лесов в целях профилактики, предотвращения, выявления и пресечения нарушений лесного законодательства на территории 4 445 га;
- устройство (обновлению) противопожарных минерализованных полос протяженностью 8 км в 4 лесных кварталах;
- санитарные рубки и рубки по очистке леса от захламленности на территории 15 га.
</t>
  </si>
  <si>
    <t xml:space="preserve"> 01.04.2024 заключен муниципальный контракт на корректировку проектно-сметной документации по рекультивации полигона ТБО № 7-ДГХ. Оплата по контракту предусмотрена за счет средств бюджета города и бюджета ХМАО – Югры в рамках заключенного в 2024 году соглашения о предоставлении субсидии в размере 60% от стоимости работ из бюджета ХМАО на разработку ПСД и ликвидацию полигона ТБО. Срок выполнения работ по контракту – с 01.04.2024 по 01.12.2024 с учетом сроков данного соглашения на 2024 год. Окончательные работы в срок подрядчиком не выполнены, Природнадзор Югры согласовал использование средств бюджета автономного округа, доведенных городу Сургуту в 2025 – 2027 годах на ликвидацию объекта, на оплату работ в 2025 году по корректировке проектно-сметной документации. Внесены соответствующие изменения в паспорт регионального проекта «Генеральная уборка» и гос. программу ХМАО «Экологическая безопасность». По запросу в округ направлен пакет документов для заключения соглашения о предоставлении субсидии на 2025 год.
</t>
  </si>
  <si>
    <t>Общий объем финансирования программы – всего, в том числе</t>
  </si>
  <si>
    <t>УИЗСмп</t>
  </si>
  <si>
    <t>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513 816 302,46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557 307 867,05  рублей
* за исключением средств, направленных на реализацию национальных проектов</t>
  </si>
  <si>
    <t>Достаточный уровень использования запланированного объема средств</t>
  </si>
  <si>
    <t>Приложение 15</t>
  </si>
  <si>
    <t xml:space="preserve">Оценка исполнения запланированного объема средств на  реализацию муниципальной программы «Комфортное проживание в городе Сургуте на период до 2030 года» </t>
  </si>
  <si>
    <t>(сведения об исполнении программных мероприятий, объеме финансирования муниципальной программы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</si>
</sst>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_р_."/>
  </numFmts>
  <fonts count="15" x14ac:knownFonts="1">
    <font>
      <sz val="11"/>
      <color theme="1"/>
      <name val="Calibri"/>
      <family val="2"/>
      <charset val="204"/>
      <scheme val="minor"/>
    </font>
    <font>
      <sz val="14"/>
      <name val="Times New Roman"/>
      <family val="1"/>
      <charset val="204"/>
    </font>
    <font>
      <sz val="10"/>
      <name val="Arial Cyr"/>
      <charset val="204"/>
    </font>
    <font>
      <sz val="14"/>
      <color theme="1"/>
      <name val="Times New Roman"/>
      <family val="1"/>
      <charset val="204"/>
    </font>
    <font>
      <sz val="10"/>
      <name val="Arial Cyr"/>
      <family val="2"/>
      <charset val="204"/>
    </font>
    <font>
      <sz val="11"/>
      <color theme="1"/>
      <name val="Calibri"/>
      <family val="2"/>
      <scheme val="minor"/>
    </font>
    <font>
      <sz val="11"/>
      <name val="Calibri"/>
      <family val="2"/>
      <charset val="204"/>
      <scheme val="minor"/>
    </font>
    <font>
      <sz val="12"/>
      <name val="Times New Roman"/>
      <family val="1"/>
      <charset val="204"/>
    </font>
    <font>
      <sz val="12"/>
      <color theme="1"/>
      <name val="Times New Roman"/>
      <family val="1"/>
      <charset val="204"/>
    </font>
    <font>
      <sz val="10"/>
      <name val="Times New Roman"/>
      <family val="1"/>
      <charset val="204"/>
    </font>
    <font>
      <sz val="10"/>
      <color theme="1"/>
      <name val="Times New Roman"/>
      <family val="1"/>
      <charset val="204"/>
    </font>
    <font>
      <sz val="14"/>
      <color rgb="FFFF0000"/>
      <name val="Times New Roman"/>
      <family val="1"/>
      <charset val="204"/>
    </font>
    <font>
      <sz val="10"/>
      <name val="Arial"/>
      <family val="2"/>
      <charset val="204"/>
    </font>
    <font>
      <sz val="12"/>
      <color theme="1"/>
      <name val="Calibri"/>
      <family val="2"/>
      <charset val="204"/>
      <scheme val="minor"/>
    </font>
    <font>
      <b/>
      <i/>
      <sz val="14"/>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xf numFmtId="0" fontId="4" fillId="0" borderId="0"/>
    <xf numFmtId="0" fontId="5" fillId="0" borderId="0"/>
    <xf numFmtId="0" fontId="12" fillId="0" borderId="0"/>
  </cellStyleXfs>
  <cellXfs count="92">
    <xf numFmtId="0" fontId="0" fillId="0" borderId="0" xfId="0"/>
    <xf numFmtId="0" fontId="1" fillId="0" borderId="0" xfId="0" applyFont="1" applyFill="1"/>
    <xf numFmtId="4" fontId="3" fillId="0" borderId="0" xfId="0" applyNumberFormat="1" applyFont="1" applyFill="1" applyAlignment="1">
      <alignment vertical="top"/>
    </xf>
    <xf numFmtId="4" fontId="3" fillId="0" borderId="0" xfId="0" applyNumberFormat="1" applyFont="1" applyFill="1" applyAlignment="1">
      <alignment vertical="top" wrapText="1"/>
    </xf>
    <xf numFmtId="4" fontId="1" fillId="0" borderId="1" xfId="0" applyNumberFormat="1" applyFont="1" applyFill="1" applyBorder="1" applyAlignment="1" applyProtection="1">
      <alignment horizontal="center" vertical="top" wrapText="1"/>
    </xf>
    <xf numFmtId="0" fontId="1" fillId="0" borderId="0" xfId="0" applyFont="1" applyFill="1" applyAlignment="1">
      <alignment horizontal="center"/>
    </xf>
    <xf numFmtId="2" fontId="1" fillId="0" borderId="0" xfId="0" applyNumberFormat="1" applyFont="1" applyFill="1" applyAlignment="1">
      <alignment horizontal="center" vertical="top"/>
    </xf>
    <xf numFmtId="4" fontId="1" fillId="0" borderId="0" xfId="0" applyNumberFormat="1" applyFont="1" applyFill="1" applyAlignment="1">
      <alignment horizontal="center" vertical="center" wrapText="1"/>
    </xf>
    <xf numFmtId="4" fontId="1" fillId="0" borderId="0" xfId="0" applyNumberFormat="1" applyFont="1" applyFill="1" applyAlignment="1">
      <alignment horizontal="justify" vertical="center" wrapText="1"/>
    </xf>
    <xf numFmtId="164" fontId="1" fillId="0" borderId="1" xfId="0" applyNumberFormat="1" applyFont="1" applyFill="1" applyBorder="1" applyAlignment="1">
      <alignment horizontal="center" vertical="top" wrapText="1"/>
    </xf>
    <xf numFmtId="3" fontId="9" fillId="0" borderId="0" xfId="0" applyNumberFormat="1" applyFont="1" applyFill="1" applyAlignment="1">
      <alignment horizontal="center" vertical="center" wrapText="1"/>
    </xf>
    <xf numFmtId="4" fontId="9" fillId="0" borderId="0" xfId="0" applyNumberFormat="1" applyFont="1" applyFill="1" applyAlignment="1">
      <alignment horizontal="center" vertical="center" wrapText="1"/>
    </xf>
    <xf numFmtId="0" fontId="10" fillId="0" borderId="0" xfId="0" applyFont="1" applyFill="1"/>
    <xf numFmtId="0" fontId="8" fillId="0" borderId="0" xfId="0" applyFont="1" applyFill="1" applyAlignment="1">
      <alignment vertical="top"/>
    </xf>
    <xf numFmtId="0" fontId="3" fillId="0" borderId="0" xfId="0" applyFont="1" applyFill="1" applyBorder="1" applyAlignment="1">
      <alignment horizontal="left" vertical="top" wrapText="1"/>
    </xf>
    <xf numFmtId="0" fontId="3" fillId="0" borderId="0" xfId="0" applyFont="1" applyFill="1" applyBorder="1" applyAlignment="1">
      <alignment horizontal="center" vertical="top" wrapText="1"/>
    </xf>
    <xf numFmtId="0" fontId="3" fillId="0" borderId="0" xfId="0" applyFont="1" applyFill="1" applyAlignment="1">
      <alignment wrapText="1"/>
    </xf>
    <xf numFmtId="0" fontId="1" fillId="0" borderId="0" xfId="0" applyFont="1" applyFill="1" applyAlignment="1">
      <alignment wrapText="1"/>
    </xf>
    <xf numFmtId="0" fontId="1" fillId="0" borderId="1" xfId="0" applyFont="1" applyFill="1" applyBorder="1" applyAlignment="1">
      <alignment vertical="top" wrapText="1"/>
    </xf>
    <xf numFmtId="2"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4" fontId="1" fillId="2" borderId="1" xfId="0" applyNumberFormat="1" applyFont="1" applyFill="1" applyBorder="1" applyAlignment="1">
      <alignment horizontal="center" vertical="top" wrapText="1"/>
    </xf>
    <xf numFmtId="4" fontId="1" fillId="2" borderId="1" xfId="0" applyNumberFormat="1" applyFont="1" applyFill="1" applyBorder="1" applyAlignment="1" applyProtection="1">
      <alignment horizontal="center" vertical="top" wrapText="1"/>
    </xf>
    <xf numFmtId="165" fontId="1" fillId="2" borderId="1" xfId="0" applyNumberFormat="1" applyFont="1" applyFill="1" applyBorder="1" applyAlignment="1">
      <alignment horizontal="center" vertical="top" wrapText="1"/>
    </xf>
    <xf numFmtId="4" fontId="1" fillId="2" borderId="0" xfId="0" applyNumberFormat="1" applyFont="1" applyFill="1" applyAlignment="1">
      <alignment horizontal="center" vertical="center" wrapText="1"/>
    </xf>
    <xf numFmtId="4" fontId="9" fillId="2" borderId="0" xfId="0" applyNumberFormat="1" applyFont="1" applyFill="1" applyAlignment="1">
      <alignment horizontal="center" vertical="center" wrapText="1"/>
    </xf>
    <xf numFmtId="4" fontId="1" fillId="2" borderId="0" xfId="0" applyNumberFormat="1" applyFont="1" applyFill="1" applyBorder="1" applyAlignment="1">
      <alignment horizontal="center" vertical="top" wrapText="1"/>
    </xf>
    <xf numFmtId="4" fontId="7"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center" vertical="top"/>
    </xf>
    <xf numFmtId="4" fontId="14" fillId="3" borderId="1" xfId="0" applyNumberFormat="1" applyFont="1" applyFill="1" applyBorder="1" applyAlignment="1">
      <alignment horizontal="center" vertical="center" wrapText="1"/>
    </xf>
    <xf numFmtId="4" fontId="14" fillId="3" borderId="1" xfId="0" applyNumberFormat="1" applyFont="1" applyFill="1" applyBorder="1" applyAlignment="1">
      <alignment horizontal="justify" vertical="center" wrapText="1"/>
    </xf>
    <xf numFmtId="0" fontId="14" fillId="0" borderId="0" xfId="0" applyFont="1" applyFill="1"/>
    <xf numFmtId="4" fontId="7" fillId="0" borderId="0" xfId="0" applyNumberFormat="1" applyFont="1" applyFill="1" applyAlignment="1">
      <alignment horizontal="right" vertical="center" wrapText="1"/>
    </xf>
    <xf numFmtId="4" fontId="1" fillId="0" borderId="2" xfId="0" applyNumberFormat="1" applyFont="1" applyFill="1" applyBorder="1" applyAlignment="1">
      <alignment horizontal="left" vertical="top" wrapText="1"/>
    </xf>
    <xf numFmtId="0" fontId="0" fillId="0" borderId="7" xfId="0" applyFill="1" applyBorder="1" applyAlignment="1">
      <alignment horizontal="left" vertical="top" wrapText="1"/>
    </xf>
    <xf numFmtId="4" fontId="3" fillId="0" borderId="2" xfId="0" applyNumberFormat="1" applyFont="1" applyFill="1" applyBorder="1" applyAlignment="1">
      <alignment horizontal="center" vertical="top" wrapText="1"/>
    </xf>
    <xf numFmtId="0" fontId="0" fillId="0" borderId="7"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4" fontId="3" fillId="0" borderId="1" xfId="0" applyNumberFormat="1" applyFont="1" applyFill="1" applyBorder="1" applyAlignment="1">
      <alignment horizontal="left" vertical="top" wrapText="1"/>
    </xf>
    <xf numFmtId="0" fontId="0" fillId="0" borderId="1" xfId="0" applyFont="1" applyFill="1" applyBorder="1" applyAlignment="1">
      <alignment horizontal="left" vertical="top" wrapText="1"/>
    </xf>
    <xf numFmtId="2" fontId="1" fillId="0" borderId="2" xfId="0" applyNumberFormat="1" applyFont="1" applyFill="1" applyBorder="1" applyAlignment="1">
      <alignment horizontal="center" vertical="top" wrapText="1"/>
    </xf>
    <xf numFmtId="0" fontId="0" fillId="0" borderId="7" xfId="0" applyFill="1" applyBorder="1" applyAlignment="1">
      <alignment horizontal="center" vertical="top" wrapText="1"/>
    </xf>
    <xf numFmtId="0" fontId="1" fillId="0" borderId="2" xfId="0" applyFont="1" applyFill="1" applyBorder="1" applyAlignment="1">
      <alignment horizontal="justify" vertical="top" wrapText="1"/>
    </xf>
    <xf numFmtId="0" fontId="1" fillId="0" borderId="7" xfId="0" applyFont="1" applyFill="1" applyBorder="1" applyAlignment="1">
      <alignment horizontal="justify" vertical="top" wrapText="1"/>
    </xf>
    <xf numFmtId="2" fontId="7" fillId="0" borderId="2" xfId="0" applyNumberFormat="1" applyFont="1" applyFill="1" applyBorder="1" applyAlignment="1">
      <alignment horizontal="center" vertical="top" wrapText="1"/>
    </xf>
    <xf numFmtId="0" fontId="13" fillId="0" borderId="7" xfId="0" applyFont="1" applyFill="1" applyBorder="1" applyAlignment="1">
      <alignment horizontal="center" vertical="top" wrapText="1"/>
    </xf>
    <xf numFmtId="0" fontId="1" fillId="0" borderId="2" xfId="0" applyFont="1" applyFill="1" applyBorder="1" applyAlignment="1">
      <alignment horizontal="left" vertical="top" wrapText="1"/>
    </xf>
    <xf numFmtId="0" fontId="1" fillId="0" borderId="6" xfId="0" applyFont="1" applyFill="1" applyBorder="1" applyAlignment="1">
      <alignment horizontal="left" vertical="top" wrapText="1"/>
    </xf>
    <xf numFmtId="4" fontId="1" fillId="0" borderId="2"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4" fontId="1" fillId="0" borderId="6" xfId="0" applyNumberFormat="1" applyFont="1" applyFill="1" applyBorder="1" applyAlignment="1">
      <alignment horizontal="left" vertical="top" wrapText="1"/>
    </xf>
    <xf numFmtId="0" fontId="6" fillId="0" borderId="7" xfId="0" applyFont="1" applyFill="1" applyBorder="1" applyAlignment="1">
      <alignment horizontal="left" vertical="top" wrapText="1"/>
    </xf>
    <xf numFmtId="0" fontId="0" fillId="0" borderId="6" xfId="0" applyFill="1" applyBorder="1" applyAlignment="1">
      <alignment horizontal="center" vertical="top" wrapText="1"/>
    </xf>
    <xf numFmtId="2" fontId="1" fillId="0" borderId="1" xfId="0" applyNumberFormat="1" applyFont="1" applyFill="1" applyBorder="1" applyAlignment="1">
      <alignment horizontal="center" vertical="top" wrapText="1"/>
    </xf>
    <xf numFmtId="0" fontId="1" fillId="0" borderId="7" xfId="0" applyFont="1" applyFill="1" applyBorder="1" applyAlignment="1">
      <alignment horizontal="left" vertical="top" wrapText="1"/>
    </xf>
    <xf numFmtId="4" fontId="3" fillId="0" borderId="0" xfId="0" applyNumberFormat="1" applyFont="1" applyFill="1" applyAlignment="1">
      <alignment horizontal="center" vertical="center" wrapText="1"/>
    </xf>
    <xf numFmtId="4" fontId="8" fillId="0" borderId="0"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 fontId="1" fillId="2" borderId="2" xfId="0" applyNumberFormat="1" applyFont="1" applyFill="1" applyBorder="1" applyAlignment="1">
      <alignment horizontal="center" vertical="top" wrapText="1"/>
    </xf>
    <xf numFmtId="4" fontId="1" fillId="2" borderId="7" xfId="0" applyNumberFormat="1" applyFont="1" applyFill="1" applyBorder="1" applyAlignment="1">
      <alignment horizontal="center" vertical="top" wrapText="1"/>
    </xf>
    <xf numFmtId="0" fontId="1" fillId="0" borderId="1" xfId="0" applyFont="1" applyFill="1" applyBorder="1" applyAlignment="1">
      <alignment horizontal="left" vertical="top" wrapText="1"/>
    </xf>
    <xf numFmtId="4" fontId="3" fillId="0" borderId="2" xfId="0" applyNumberFormat="1" applyFont="1" applyFill="1" applyBorder="1" applyAlignment="1">
      <alignment horizontal="justify" vertical="top" wrapText="1"/>
    </xf>
    <xf numFmtId="0" fontId="0" fillId="0" borderId="7" xfId="0" applyFont="1" applyFill="1" applyBorder="1" applyAlignment="1">
      <alignment horizontal="justify" vertical="top" wrapText="1"/>
    </xf>
    <xf numFmtId="4" fontId="1" fillId="0" borderId="2" xfId="0" applyNumberFormat="1" applyFont="1" applyFill="1" applyBorder="1" applyAlignment="1">
      <alignment horizontal="justify" vertical="top" wrapText="1"/>
    </xf>
    <xf numFmtId="0" fontId="0" fillId="0" borderId="7" xfId="0" applyFill="1" applyBorder="1" applyAlignment="1">
      <alignment horizontal="justify" vertical="top" wrapText="1"/>
    </xf>
    <xf numFmtId="4" fontId="1" fillId="0" borderId="6" xfId="0" applyNumberFormat="1" applyFont="1" applyFill="1" applyBorder="1" applyAlignment="1">
      <alignment horizontal="center" vertical="top" wrapText="1"/>
    </xf>
    <xf numFmtId="4" fontId="3" fillId="0" borderId="2" xfId="0" applyNumberFormat="1" applyFont="1" applyFill="1" applyBorder="1" applyAlignment="1">
      <alignment horizontal="left" vertical="top" wrapText="1"/>
    </xf>
    <xf numFmtId="0" fontId="0" fillId="0" borderId="7" xfId="0" applyFont="1" applyFill="1" applyBorder="1" applyAlignment="1">
      <alignment horizontal="left" vertical="top" wrapText="1"/>
    </xf>
    <xf numFmtId="2" fontId="1" fillId="0" borderId="6" xfId="0" applyNumberFormat="1" applyFont="1" applyFill="1" applyBorder="1" applyAlignment="1">
      <alignment horizontal="center" vertical="top" wrapText="1"/>
    </xf>
    <xf numFmtId="2" fontId="1" fillId="0" borderId="7" xfId="0" applyNumberFormat="1" applyFont="1" applyFill="1" applyBorder="1" applyAlignment="1">
      <alignment horizontal="center" vertical="top" wrapText="1"/>
    </xf>
    <xf numFmtId="0" fontId="0" fillId="0" borderId="6" xfId="0" applyFill="1" applyBorder="1" applyAlignment="1">
      <alignment horizontal="left" vertical="top" wrapText="1"/>
    </xf>
    <xf numFmtId="0" fontId="1" fillId="0" borderId="1" xfId="0" applyFont="1" applyFill="1" applyBorder="1" applyAlignment="1">
      <alignment horizontal="justify" vertical="top" wrapText="1"/>
    </xf>
    <xf numFmtId="4" fontId="3" fillId="0" borderId="6" xfId="0" applyNumberFormat="1" applyFont="1" applyFill="1" applyBorder="1" applyAlignment="1">
      <alignment horizontal="center" vertical="top" wrapText="1"/>
    </xf>
    <xf numFmtId="4" fontId="3" fillId="0" borderId="7" xfId="0" applyNumberFormat="1" applyFont="1" applyFill="1" applyBorder="1" applyAlignment="1">
      <alignment horizontal="center" vertical="top" wrapText="1"/>
    </xf>
    <xf numFmtId="0" fontId="6" fillId="0" borderId="7" xfId="0" applyFont="1" applyFill="1" applyBorder="1" applyAlignment="1">
      <alignment horizontal="center" vertical="top" wrapText="1"/>
    </xf>
    <xf numFmtId="0" fontId="3" fillId="0" borderId="2" xfId="0" applyFont="1" applyFill="1" applyBorder="1" applyAlignment="1">
      <alignment horizontal="left" vertical="top" wrapText="1"/>
    </xf>
    <xf numFmtId="0" fontId="3" fillId="0" borderId="7" xfId="0" applyFont="1" applyFill="1" applyBorder="1" applyAlignment="1">
      <alignment horizontal="left" vertical="top" wrapText="1"/>
    </xf>
    <xf numFmtId="0" fontId="9" fillId="0" borderId="0" xfId="0" applyFont="1" applyFill="1" applyAlignment="1">
      <alignment horizontal="left" vertical="center" wrapText="1"/>
    </xf>
    <xf numFmtId="4" fontId="1" fillId="0" borderId="0" xfId="0" applyNumberFormat="1" applyFont="1" applyFill="1" applyBorder="1" applyAlignment="1">
      <alignment horizontal="justify" vertical="top" wrapText="1"/>
    </xf>
    <xf numFmtId="0" fontId="0" fillId="0" borderId="0" xfId="0" applyFill="1" applyBorder="1" applyAlignment="1">
      <alignment horizontal="justify" vertical="top" wrapText="1"/>
    </xf>
    <xf numFmtId="4" fontId="1" fillId="0" borderId="1" xfId="0" applyNumberFormat="1" applyFont="1" applyFill="1" applyBorder="1" applyAlignment="1">
      <alignment horizontal="left" vertical="top" wrapText="1"/>
    </xf>
    <xf numFmtId="0" fontId="0" fillId="0" borderId="1" xfId="0" applyFill="1" applyBorder="1" applyAlignment="1">
      <alignment horizontal="left" vertical="top" wrapText="1"/>
    </xf>
    <xf numFmtId="4" fontId="1" fillId="2" borderId="6" xfId="0" applyNumberFormat="1" applyFont="1" applyFill="1" applyBorder="1" applyAlignment="1">
      <alignment horizontal="center" vertical="top" wrapText="1"/>
    </xf>
    <xf numFmtId="0" fontId="0" fillId="2" borderId="7" xfId="0" applyFill="1" applyBorder="1" applyAlignment="1">
      <alignment horizontal="center" vertical="top" wrapText="1"/>
    </xf>
    <xf numFmtId="0" fontId="14" fillId="3" borderId="3" xfId="0" applyFont="1" applyFill="1" applyBorder="1" applyAlignment="1">
      <alignment horizontal="left" wrapText="1"/>
    </xf>
    <xf numFmtId="0" fontId="14" fillId="3" borderId="4" xfId="0" applyFont="1" applyFill="1" applyBorder="1" applyAlignment="1">
      <alignment horizontal="left"/>
    </xf>
    <xf numFmtId="0" fontId="14" fillId="3" borderId="5" xfId="0" applyFont="1" applyFill="1" applyBorder="1" applyAlignment="1">
      <alignment horizontal="left"/>
    </xf>
    <xf numFmtId="4" fontId="3" fillId="4" borderId="1" xfId="0" applyNumberFormat="1" applyFont="1" applyFill="1" applyBorder="1" applyAlignment="1">
      <alignment horizontal="center" vertical="top" wrapText="1"/>
    </xf>
  </cellXfs>
  <cellStyles count="5">
    <cellStyle name="Обычный" xfId="0" builtinId="0"/>
    <cellStyle name="Обычный 2" xfId="1"/>
    <cellStyle name="Обычный 2 2" xfId="3"/>
    <cellStyle name="Обычный 3" xfId="2"/>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ipuk_av/Desktop/&#1056;&#1040;&#1041;&#1054;&#1058;&#1040;%202021/&#1043;&#1054;&#1044;&#1054;&#1042;&#1054;&#1049;%20&#1054;&#1058;&#1063;&#1045;&#1058;%20&#1052;&#1055;%202020/11%20&#1075;&#1086;&#1076;&#1086;&#1074;&#1086;&#1081;%20&#1086;&#1090;&#1095;&#1077;&#1090;%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
      <sheetName val="таблица 2"/>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1"/>
  <sheetViews>
    <sheetView tabSelected="1" view="pageBreakPreview" topLeftCell="A61" zoomScale="60" zoomScaleNormal="70" workbookViewId="0">
      <selection activeCell="G77" sqref="G77"/>
    </sheetView>
  </sheetViews>
  <sheetFormatPr defaultColWidth="9.140625" defaultRowHeight="18.75" x14ac:dyDescent="0.3"/>
  <cols>
    <col min="1" max="1" width="53.7109375" style="1" customWidth="1"/>
    <col min="2" max="2" width="26.85546875" style="1" customWidth="1"/>
    <col min="3" max="3" width="22.5703125" style="6" customWidth="1"/>
    <col min="4" max="4" width="19.5703125" style="26" customWidth="1"/>
    <col min="5" max="6" width="19.7109375" style="26" customWidth="1"/>
    <col min="7" max="7" width="19.42578125" style="7" customWidth="1"/>
    <col min="8" max="8" width="16.5703125" style="7" customWidth="1"/>
    <col min="9" max="9" width="77.5703125" style="7" customWidth="1"/>
    <col min="10" max="10" width="108.140625" style="8" customWidth="1"/>
    <col min="11" max="11" width="126.7109375" style="1" customWidth="1"/>
    <col min="12" max="12" width="12.42578125" style="1" bestFit="1" customWidth="1"/>
    <col min="13" max="16384" width="9.140625" style="1"/>
  </cols>
  <sheetData>
    <row r="1" spans="1:10" x14ac:dyDescent="0.3">
      <c r="J1" s="34" t="s">
        <v>94</v>
      </c>
    </row>
    <row r="2" spans="1:10" s="2" customFormat="1" ht="28.5" customHeight="1" x14ac:dyDescent="0.25">
      <c r="A2" s="58" t="s">
        <v>95</v>
      </c>
      <c r="B2" s="58"/>
      <c r="C2" s="58"/>
      <c r="D2" s="58"/>
      <c r="E2" s="58"/>
      <c r="F2" s="58"/>
      <c r="G2" s="58"/>
      <c r="H2" s="58"/>
      <c r="I2" s="58"/>
      <c r="J2" s="58"/>
    </row>
    <row r="3" spans="1:10" s="2" customFormat="1" ht="25.5" customHeight="1" x14ac:dyDescent="0.25">
      <c r="A3" s="59" t="s">
        <v>96</v>
      </c>
      <c r="B3" s="59"/>
      <c r="C3" s="59"/>
      <c r="D3" s="59"/>
      <c r="E3" s="59"/>
      <c r="F3" s="59"/>
      <c r="G3" s="59"/>
      <c r="H3" s="59"/>
      <c r="I3" s="59"/>
      <c r="J3" s="59"/>
    </row>
    <row r="4" spans="1:10" s="2" customFormat="1" ht="24" customHeight="1" x14ac:dyDescent="0.25">
      <c r="A4" s="60" t="s">
        <v>12</v>
      </c>
      <c r="B4" s="60" t="s">
        <v>13</v>
      </c>
      <c r="C4" s="60" t="s">
        <v>14</v>
      </c>
      <c r="D4" s="60" t="s">
        <v>15</v>
      </c>
      <c r="E4" s="60"/>
      <c r="F4" s="60"/>
      <c r="G4" s="61"/>
      <c r="H4" s="61"/>
      <c r="I4" s="60" t="s">
        <v>16</v>
      </c>
      <c r="J4" s="60" t="s">
        <v>17</v>
      </c>
    </row>
    <row r="5" spans="1:10" s="2" customFormat="1" ht="24" customHeight="1" x14ac:dyDescent="0.25">
      <c r="A5" s="60"/>
      <c r="B5" s="60"/>
      <c r="C5" s="60"/>
      <c r="D5" s="62" t="s">
        <v>79</v>
      </c>
      <c r="E5" s="62" t="s">
        <v>80</v>
      </c>
      <c r="F5" s="62" t="s">
        <v>81</v>
      </c>
      <c r="G5" s="61" t="s">
        <v>18</v>
      </c>
      <c r="H5" s="61"/>
      <c r="I5" s="60"/>
      <c r="J5" s="60"/>
    </row>
    <row r="6" spans="1:10" s="3" customFormat="1" ht="34.5" customHeight="1" x14ac:dyDescent="0.25">
      <c r="A6" s="60"/>
      <c r="B6" s="60"/>
      <c r="C6" s="60"/>
      <c r="D6" s="63"/>
      <c r="E6" s="63"/>
      <c r="F6" s="63"/>
      <c r="G6" s="21" t="s">
        <v>19</v>
      </c>
      <c r="H6" s="21" t="s">
        <v>20</v>
      </c>
      <c r="I6" s="60"/>
      <c r="J6" s="60"/>
    </row>
    <row r="7" spans="1:10" ht="18" customHeight="1" x14ac:dyDescent="0.3">
      <c r="A7" s="51" t="s">
        <v>26</v>
      </c>
      <c r="B7" s="51"/>
      <c r="C7" s="51"/>
      <c r="D7" s="51"/>
      <c r="E7" s="51"/>
      <c r="F7" s="51"/>
      <c r="G7" s="51"/>
      <c r="H7" s="51"/>
      <c r="I7" s="51"/>
      <c r="J7" s="51"/>
    </row>
    <row r="8" spans="1:10" ht="21" customHeight="1" x14ac:dyDescent="0.3">
      <c r="A8" s="64" t="s">
        <v>78</v>
      </c>
      <c r="B8" s="20" t="s">
        <v>0</v>
      </c>
      <c r="C8" s="56" t="s">
        <v>9</v>
      </c>
      <c r="D8" s="23">
        <f t="shared" ref="D8" si="0">D9</f>
        <v>24827375.469999999</v>
      </c>
      <c r="E8" s="23">
        <f t="shared" ref="E8:F8" si="1">E9</f>
        <v>25483798.419999998</v>
      </c>
      <c r="F8" s="23">
        <f t="shared" si="1"/>
        <v>22255982.800000001</v>
      </c>
      <c r="G8" s="21">
        <f>F8-E8</f>
        <v>-3227815.6199999973</v>
      </c>
      <c r="H8" s="9">
        <f>F8/E8*100-100</f>
        <v>-12.666147984700615</v>
      </c>
      <c r="I8" s="56" t="s">
        <v>9</v>
      </c>
      <c r="J8" s="56" t="s">
        <v>9</v>
      </c>
    </row>
    <row r="9" spans="1:10" ht="95.25" customHeight="1" x14ac:dyDescent="0.3">
      <c r="A9" s="64"/>
      <c r="B9" s="20" t="s">
        <v>2</v>
      </c>
      <c r="C9" s="56"/>
      <c r="D9" s="23">
        <f t="shared" ref="D9" si="2">D11+D13+D15+D17+D19+D21</f>
        <v>24827375.469999999</v>
      </c>
      <c r="E9" s="23">
        <f>E11+E13+E15+E17+E19+E21</f>
        <v>25483798.419999998</v>
      </c>
      <c r="F9" s="23">
        <f>F11+F13+F15+F17+F19+F21</f>
        <v>22255982.800000001</v>
      </c>
      <c r="G9" s="21">
        <f>F9-E9</f>
        <v>-3227815.6199999973</v>
      </c>
      <c r="H9" s="9">
        <f t="shared" ref="H9:H34" si="3">F9/E9*100-100</f>
        <v>-12.666147984700615</v>
      </c>
      <c r="I9" s="56"/>
      <c r="J9" s="56"/>
    </row>
    <row r="10" spans="1:10" ht="22.5" customHeight="1" x14ac:dyDescent="0.3">
      <c r="A10" s="64" t="s">
        <v>39</v>
      </c>
      <c r="B10" s="20" t="s">
        <v>0</v>
      </c>
      <c r="C10" s="56" t="s">
        <v>1</v>
      </c>
      <c r="D10" s="23">
        <f t="shared" ref="D10" si="4">D11</f>
        <v>9832218</v>
      </c>
      <c r="E10" s="23">
        <v>10488640.949999999</v>
      </c>
      <c r="F10" s="23">
        <v>9625162.9499999993</v>
      </c>
      <c r="G10" s="21">
        <f>F10-E10</f>
        <v>-863478</v>
      </c>
      <c r="H10" s="9">
        <f t="shared" si="3"/>
        <v>-8.232506042644161</v>
      </c>
      <c r="I10" s="67" t="s">
        <v>74</v>
      </c>
      <c r="J10" s="35" t="s">
        <v>62</v>
      </c>
    </row>
    <row r="11" spans="1:10" ht="38.25" customHeight="1" x14ac:dyDescent="0.3">
      <c r="A11" s="64"/>
      <c r="B11" s="20" t="s">
        <v>2</v>
      </c>
      <c r="C11" s="56"/>
      <c r="D11" s="23">
        <v>9832218</v>
      </c>
      <c r="E11" s="23">
        <v>10488640.949999999</v>
      </c>
      <c r="F11" s="23">
        <v>9625162.9499999993</v>
      </c>
      <c r="G11" s="21">
        <f t="shared" ref="G11:G34" si="5">F11-E11</f>
        <v>-863478</v>
      </c>
      <c r="H11" s="9">
        <f t="shared" si="3"/>
        <v>-8.232506042644161</v>
      </c>
      <c r="I11" s="68"/>
      <c r="J11" s="36"/>
    </row>
    <row r="12" spans="1:10" ht="18" customHeight="1" x14ac:dyDescent="0.3">
      <c r="A12" s="64" t="s">
        <v>40</v>
      </c>
      <c r="B12" s="20" t="s">
        <v>0</v>
      </c>
      <c r="C12" s="56" t="s">
        <v>1</v>
      </c>
      <c r="D12" s="23">
        <f t="shared" ref="D12:F12" si="6">D13</f>
        <v>883298.4</v>
      </c>
      <c r="E12" s="23">
        <f t="shared" si="6"/>
        <v>883298.4</v>
      </c>
      <c r="F12" s="23">
        <f t="shared" si="6"/>
        <v>883298.4</v>
      </c>
      <c r="G12" s="21">
        <f t="shared" si="5"/>
        <v>0</v>
      </c>
      <c r="H12" s="9">
        <f t="shared" si="3"/>
        <v>0</v>
      </c>
      <c r="I12" s="50" t="s">
        <v>9</v>
      </c>
      <c r="J12" s="35" t="s">
        <v>73</v>
      </c>
    </row>
    <row r="13" spans="1:10" ht="39.75" customHeight="1" x14ac:dyDescent="0.3">
      <c r="A13" s="64"/>
      <c r="B13" s="20" t="s">
        <v>2</v>
      </c>
      <c r="C13" s="56"/>
      <c r="D13" s="23">
        <v>883298.4</v>
      </c>
      <c r="E13" s="23">
        <v>883298.4</v>
      </c>
      <c r="F13" s="23">
        <v>883298.4</v>
      </c>
      <c r="G13" s="21">
        <f t="shared" si="5"/>
        <v>0</v>
      </c>
      <c r="H13" s="9">
        <f t="shared" si="3"/>
        <v>0</v>
      </c>
      <c r="I13" s="43"/>
      <c r="J13" s="36"/>
    </row>
    <row r="14" spans="1:10" ht="24.75" customHeight="1" x14ac:dyDescent="0.3">
      <c r="A14" s="64" t="s">
        <v>41</v>
      </c>
      <c r="B14" s="20" t="s">
        <v>0</v>
      </c>
      <c r="C14" s="56" t="s">
        <v>1</v>
      </c>
      <c r="D14" s="23">
        <f t="shared" ref="D14" si="7">D15</f>
        <v>1995006.4</v>
      </c>
      <c r="E14" s="23">
        <f>E15</f>
        <v>1995006.4</v>
      </c>
      <c r="F14" s="23">
        <f>F15</f>
        <v>1995006.4</v>
      </c>
      <c r="G14" s="21">
        <f t="shared" si="5"/>
        <v>0</v>
      </c>
      <c r="H14" s="9">
        <f t="shared" si="3"/>
        <v>0</v>
      </c>
      <c r="I14" s="37" t="s">
        <v>9</v>
      </c>
      <c r="J14" s="70" t="s">
        <v>86</v>
      </c>
    </row>
    <row r="15" spans="1:10" ht="74.25" customHeight="1" x14ac:dyDescent="0.3">
      <c r="A15" s="64"/>
      <c r="B15" s="20" t="s">
        <v>2</v>
      </c>
      <c r="C15" s="56"/>
      <c r="D15" s="23">
        <v>1995006.4</v>
      </c>
      <c r="E15" s="23">
        <v>1995006.4</v>
      </c>
      <c r="F15" s="23">
        <v>1995006.4</v>
      </c>
      <c r="G15" s="21">
        <f t="shared" si="5"/>
        <v>0</v>
      </c>
      <c r="H15" s="9">
        <f t="shared" si="3"/>
        <v>0</v>
      </c>
      <c r="I15" s="38"/>
      <c r="J15" s="71"/>
    </row>
    <row r="16" spans="1:10" ht="27" customHeight="1" x14ac:dyDescent="0.3">
      <c r="A16" s="64" t="s">
        <v>44</v>
      </c>
      <c r="B16" s="20" t="s">
        <v>0</v>
      </c>
      <c r="C16" s="56" t="s">
        <v>1</v>
      </c>
      <c r="D16" s="23">
        <f t="shared" ref="D16" si="8">D17</f>
        <v>1363813.35</v>
      </c>
      <c r="E16" s="23">
        <f t="shared" ref="E16:F30" si="9">E17</f>
        <v>1363813.35</v>
      </c>
      <c r="F16" s="23">
        <f t="shared" si="9"/>
        <v>1229634.81</v>
      </c>
      <c r="G16" s="21">
        <f t="shared" si="5"/>
        <v>-134178.54000000004</v>
      </c>
      <c r="H16" s="9">
        <f t="shared" si="3"/>
        <v>-9.8384826633351281</v>
      </c>
      <c r="I16" s="65" t="s">
        <v>64</v>
      </c>
      <c r="J16" s="70" t="s">
        <v>71</v>
      </c>
    </row>
    <row r="17" spans="1:10" ht="127.5" customHeight="1" x14ac:dyDescent="0.3">
      <c r="A17" s="64"/>
      <c r="B17" s="20" t="s">
        <v>3</v>
      </c>
      <c r="C17" s="56"/>
      <c r="D17" s="23">
        <v>1363813.35</v>
      </c>
      <c r="E17" s="23">
        <v>1363813.35</v>
      </c>
      <c r="F17" s="23">
        <v>1229634.81</v>
      </c>
      <c r="G17" s="21">
        <f t="shared" si="5"/>
        <v>-134178.54000000004</v>
      </c>
      <c r="H17" s="9">
        <f t="shared" si="3"/>
        <v>-9.8384826633351281</v>
      </c>
      <c r="I17" s="66"/>
      <c r="J17" s="71" t="s">
        <v>38</v>
      </c>
    </row>
    <row r="18" spans="1:10" ht="21" customHeight="1" x14ac:dyDescent="0.3">
      <c r="A18" s="48" t="s">
        <v>28</v>
      </c>
      <c r="B18" s="20" t="s">
        <v>0</v>
      </c>
      <c r="C18" s="56" t="s">
        <v>1</v>
      </c>
      <c r="D18" s="23">
        <f>D19</f>
        <v>2730767.28</v>
      </c>
      <c r="E18" s="23">
        <f t="shared" si="9"/>
        <v>2730767.28</v>
      </c>
      <c r="F18" s="23">
        <f t="shared" si="9"/>
        <v>2707329.97</v>
      </c>
      <c r="G18" s="21">
        <f t="shared" ref="G18:G21" si="10">F18-E18</f>
        <v>-23437.30999999959</v>
      </c>
      <c r="H18" s="9">
        <f t="shared" si="3"/>
        <v>-0.85826830325869707</v>
      </c>
      <c r="I18" s="37" t="s">
        <v>9</v>
      </c>
      <c r="J18" s="35" t="s">
        <v>63</v>
      </c>
    </row>
    <row r="19" spans="1:10" ht="39" customHeight="1" x14ac:dyDescent="0.3">
      <c r="A19" s="57"/>
      <c r="B19" s="20" t="s">
        <v>3</v>
      </c>
      <c r="C19" s="56"/>
      <c r="D19" s="23">
        <v>2730767.28</v>
      </c>
      <c r="E19" s="23">
        <v>2730767.28</v>
      </c>
      <c r="F19" s="23">
        <v>2707329.97</v>
      </c>
      <c r="G19" s="21">
        <f t="shared" si="10"/>
        <v>-23437.30999999959</v>
      </c>
      <c r="H19" s="9">
        <f t="shared" si="3"/>
        <v>-0.85826830325869707</v>
      </c>
      <c r="I19" s="38"/>
      <c r="J19" s="54"/>
    </row>
    <row r="20" spans="1:10" ht="29.25" customHeight="1" x14ac:dyDescent="0.3">
      <c r="A20" s="48" t="s">
        <v>33</v>
      </c>
      <c r="B20" s="20" t="s">
        <v>0</v>
      </c>
      <c r="C20" s="56" t="s">
        <v>1</v>
      </c>
      <c r="D20" s="23">
        <f t="shared" ref="D20" si="11">D21</f>
        <v>8022272.04</v>
      </c>
      <c r="E20" s="23">
        <f>E21</f>
        <v>8022272.04</v>
      </c>
      <c r="F20" s="23">
        <f>F21</f>
        <v>5815550.2699999996</v>
      </c>
      <c r="G20" s="21">
        <f>G21</f>
        <v>-2206721.7700000005</v>
      </c>
      <c r="H20" s="9">
        <f t="shared" si="3"/>
        <v>-27.507441270964435</v>
      </c>
      <c r="I20" s="79" t="s">
        <v>82</v>
      </c>
      <c r="J20" s="70" t="s">
        <v>72</v>
      </c>
    </row>
    <row r="21" spans="1:10" ht="303" customHeight="1" x14ac:dyDescent="0.3">
      <c r="A21" s="57"/>
      <c r="B21" s="20" t="s">
        <v>3</v>
      </c>
      <c r="C21" s="56"/>
      <c r="D21" s="23">
        <v>8022272.04</v>
      </c>
      <c r="E21" s="23">
        <v>8022272.04</v>
      </c>
      <c r="F21" s="23">
        <v>5815550.2699999996</v>
      </c>
      <c r="G21" s="21">
        <f t="shared" si="10"/>
        <v>-2206721.7700000005</v>
      </c>
      <c r="H21" s="9">
        <f t="shared" si="3"/>
        <v>-27.507441270964435</v>
      </c>
      <c r="I21" s="80"/>
      <c r="J21" s="71"/>
    </row>
    <row r="22" spans="1:10" x14ac:dyDescent="0.3">
      <c r="A22" s="64" t="s">
        <v>49</v>
      </c>
      <c r="B22" s="20" t="s">
        <v>0</v>
      </c>
      <c r="C22" s="56" t="s">
        <v>1</v>
      </c>
      <c r="D22" s="23">
        <f>D23+D24</f>
        <v>406370448.34000003</v>
      </c>
      <c r="E22" s="23">
        <f>E23+E24</f>
        <v>408620461.15000004</v>
      </c>
      <c r="F22" s="23">
        <f>F23+F24</f>
        <v>389113350.13000005</v>
      </c>
      <c r="G22" s="21">
        <f t="shared" si="5"/>
        <v>-19507111.019999981</v>
      </c>
      <c r="H22" s="9">
        <f t="shared" si="3"/>
        <v>-4.773894817968781</v>
      </c>
      <c r="I22" s="50" t="s">
        <v>9</v>
      </c>
      <c r="J22" s="39" t="s">
        <v>9</v>
      </c>
    </row>
    <row r="23" spans="1:10" ht="75" x14ac:dyDescent="0.3">
      <c r="A23" s="64"/>
      <c r="B23" s="20" t="s">
        <v>45</v>
      </c>
      <c r="C23" s="56"/>
      <c r="D23" s="23">
        <f>D26</f>
        <v>148642.48000000001</v>
      </c>
      <c r="E23" s="23">
        <f>E26</f>
        <v>148642.48000000001</v>
      </c>
      <c r="F23" s="23">
        <f>F26</f>
        <v>148642.48000000001</v>
      </c>
      <c r="G23" s="21">
        <f t="shared" si="5"/>
        <v>0</v>
      </c>
      <c r="H23" s="9">
        <f t="shared" si="3"/>
        <v>0</v>
      </c>
      <c r="I23" s="69"/>
      <c r="J23" s="39"/>
    </row>
    <row r="24" spans="1:10" ht="41.25" customHeight="1" x14ac:dyDescent="0.3">
      <c r="A24" s="64"/>
      <c r="B24" s="20" t="s">
        <v>3</v>
      </c>
      <c r="C24" s="56"/>
      <c r="D24" s="23">
        <f>D27+D29</f>
        <v>406221805.86000001</v>
      </c>
      <c r="E24" s="23">
        <f>E27+E29</f>
        <v>408471818.67000002</v>
      </c>
      <c r="F24" s="23">
        <f>F27+F29</f>
        <v>388964707.65000004</v>
      </c>
      <c r="G24" s="21">
        <f t="shared" si="5"/>
        <v>-19507111.019999981</v>
      </c>
      <c r="H24" s="9">
        <f t="shared" si="3"/>
        <v>-4.7756320334450209</v>
      </c>
      <c r="I24" s="43"/>
      <c r="J24" s="39"/>
    </row>
    <row r="25" spans="1:10" ht="19.5" customHeight="1" x14ac:dyDescent="0.3">
      <c r="A25" s="64" t="s">
        <v>50</v>
      </c>
      <c r="B25" s="18" t="s">
        <v>47</v>
      </c>
      <c r="C25" s="42" t="s">
        <v>1</v>
      </c>
      <c r="D25" s="23">
        <f>D26+D27</f>
        <v>395890848.92000002</v>
      </c>
      <c r="E25" s="23">
        <f>E26+E27</f>
        <v>397990861.73000002</v>
      </c>
      <c r="F25" s="23">
        <f>F26+F27</f>
        <v>378604853.71000004</v>
      </c>
      <c r="G25" s="21">
        <f t="shared" si="5"/>
        <v>-19386008.019999981</v>
      </c>
      <c r="H25" s="9">
        <f t="shared" si="3"/>
        <v>-4.870968126185673</v>
      </c>
      <c r="I25" s="50" t="s">
        <v>9</v>
      </c>
      <c r="J25" s="35" t="s">
        <v>76</v>
      </c>
    </row>
    <row r="26" spans="1:10" ht="99" customHeight="1" x14ac:dyDescent="0.3">
      <c r="A26" s="64"/>
      <c r="B26" s="18" t="s">
        <v>45</v>
      </c>
      <c r="C26" s="72"/>
      <c r="D26" s="23">
        <v>148642.48000000001</v>
      </c>
      <c r="E26" s="23">
        <v>148642.48000000001</v>
      </c>
      <c r="F26" s="23">
        <v>148642.48000000001</v>
      </c>
      <c r="G26" s="21">
        <f t="shared" si="5"/>
        <v>0</v>
      </c>
      <c r="H26" s="9">
        <f t="shared" si="3"/>
        <v>0</v>
      </c>
      <c r="I26" s="69"/>
      <c r="J26" s="53"/>
    </row>
    <row r="27" spans="1:10" ht="251.25" customHeight="1" x14ac:dyDescent="0.3">
      <c r="A27" s="64"/>
      <c r="B27" s="18" t="s">
        <v>3</v>
      </c>
      <c r="C27" s="73"/>
      <c r="D27" s="23">
        <v>395742206.44</v>
      </c>
      <c r="E27" s="23">
        <v>397842219.25</v>
      </c>
      <c r="F27" s="23">
        <v>378456211.23000002</v>
      </c>
      <c r="G27" s="21">
        <f t="shared" si="5"/>
        <v>-19386008.019999981</v>
      </c>
      <c r="H27" s="9">
        <f t="shared" si="3"/>
        <v>-4.8727880255006255</v>
      </c>
      <c r="I27" s="43"/>
      <c r="J27" s="54"/>
    </row>
    <row r="28" spans="1:10" ht="24.75" customHeight="1" x14ac:dyDescent="0.3">
      <c r="A28" s="48" t="s">
        <v>51</v>
      </c>
      <c r="B28" s="18" t="s">
        <v>47</v>
      </c>
      <c r="C28" s="42" t="s">
        <v>1</v>
      </c>
      <c r="D28" s="23">
        <f>D29</f>
        <v>10479599.42</v>
      </c>
      <c r="E28" s="23">
        <f>E29</f>
        <v>10629599.42</v>
      </c>
      <c r="F28" s="23">
        <f>F29</f>
        <v>10508496.42</v>
      </c>
      <c r="G28" s="21">
        <f t="shared" si="5"/>
        <v>-121103</v>
      </c>
      <c r="H28" s="9">
        <f t="shared" si="3"/>
        <v>-1.1392997535931642</v>
      </c>
      <c r="I28" s="37" t="s">
        <v>9</v>
      </c>
      <c r="J28" s="35" t="s">
        <v>83</v>
      </c>
    </row>
    <row r="29" spans="1:10" ht="171.75" customHeight="1" x14ac:dyDescent="0.3">
      <c r="A29" s="57"/>
      <c r="B29" s="18" t="s">
        <v>3</v>
      </c>
      <c r="C29" s="73"/>
      <c r="D29" s="23">
        <v>10479599.42</v>
      </c>
      <c r="E29" s="23">
        <v>10629599.42</v>
      </c>
      <c r="F29" s="23">
        <v>10508496.42</v>
      </c>
      <c r="G29" s="21">
        <f t="shared" si="5"/>
        <v>-121103</v>
      </c>
      <c r="H29" s="9">
        <f t="shared" si="3"/>
        <v>-1.1392997535931642</v>
      </c>
      <c r="I29" s="38"/>
      <c r="J29" s="53"/>
    </row>
    <row r="30" spans="1:10" ht="50.25" customHeight="1" x14ac:dyDescent="0.3">
      <c r="A30" s="48" t="s">
        <v>52</v>
      </c>
      <c r="B30" s="20" t="s">
        <v>0</v>
      </c>
      <c r="C30" s="56" t="s">
        <v>1</v>
      </c>
      <c r="D30" s="29">
        <f t="shared" ref="D30" si="12">D31</f>
        <v>2330189.7400000002</v>
      </c>
      <c r="E30" s="23">
        <f t="shared" si="9"/>
        <v>1913083.42</v>
      </c>
      <c r="F30" s="23">
        <f t="shared" si="9"/>
        <v>1631631.66</v>
      </c>
      <c r="G30" s="21">
        <f t="shared" ref="G30:G31" si="13">F30-E30</f>
        <v>-281451.76</v>
      </c>
      <c r="H30" s="9">
        <f t="shared" si="3"/>
        <v>-14.711943925581679</v>
      </c>
      <c r="I30" s="67" t="s">
        <v>66</v>
      </c>
      <c r="J30" s="35" t="s">
        <v>65</v>
      </c>
    </row>
    <row r="31" spans="1:10" ht="48.75" customHeight="1" x14ac:dyDescent="0.3">
      <c r="A31" s="57"/>
      <c r="B31" s="20" t="s">
        <v>3</v>
      </c>
      <c r="C31" s="56"/>
      <c r="D31" s="29">
        <v>2330189.7400000002</v>
      </c>
      <c r="E31" s="23">
        <v>1913083.42</v>
      </c>
      <c r="F31" s="23">
        <v>1631631.66</v>
      </c>
      <c r="G31" s="21">
        <f t="shared" si="13"/>
        <v>-281451.76</v>
      </c>
      <c r="H31" s="9">
        <f t="shared" si="3"/>
        <v>-14.711943925581679</v>
      </c>
      <c r="I31" s="68"/>
      <c r="J31" s="36"/>
    </row>
    <row r="32" spans="1:10" x14ac:dyDescent="0.3">
      <c r="A32" s="64" t="s">
        <v>27</v>
      </c>
      <c r="B32" s="20" t="s">
        <v>0</v>
      </c>
      <c r="C32" s="19" t="s">
        <v>9</v>
      </c>
      <c r="D32" s="23">
        <f>D8+D22+D30</f>
        <v>433528013.55000007</v>
      </c>
      <c r="E32" s="23">
        <f>E33+E34</f>
        <v>436017342.99000007</v>
      </c>
      <c r="F32" s="23">
        <f t="shared" ref="F32" si="14">F8+F22+F30</f>
        <v>413000964.59000009</v>
      </c>
      <c r="G32" s="21">
        <f t="shared" si="5"/>
        <v>-23016378.399999976</v>
      </c>
      <c r="H32" s="9">
        <f t="shared" si="3"/>
        <v>-5.2787758950514529</v>
      </c>
      <c r="I32" s="42" t="s">
        <v>9</v>
      </c>
      <c r="J32" s="42" t="s">
        <v>9</v>
      </c>
    </row>
    <row r="33" spans="1:10" ht="56.25" customHeight="1" x14ac:dyDescent="0.3">
      <c r="A33" s="64"/>
      <c r="B33" s="18" t="s">
        <v>45</v>
      </c>
      <c r="C33" s="19" t="s">
        <v>9</v>
      </c>
      <c r="D33" s="23">
        <f>D26</f>
        <v>148642.48000000001</v>
      </c>
      <c r="E33" s="23">
        <f t="shared" ref="E33:G33" si="15">E26</f>
        <v>148642.48000000001</v>
      </c>
      <c r="F33" s="23">
        <f t="shared" si="15"/>
        <v>148642.48000000001</v>
      </c>
      <c r="G33" s="22">
        <f t="shared" si="15"/>
        <v>0</v>
      </c>
      <c r="H33" s="9">
        <f t="shared" si="3"/>
        <v>0</v>
      </c>
      <c r="I33" s="72"/>
      <c r="J33" s="72"/>
    </row>
    <row r="34" spans="1:10" ht="37.5" x14ac:dyDescent="0.3">
      <c r="A34" s="64"/>
      <c r="B34" s="20" t="s">
        <v>3</v>
      </c>
      <c r="C34" s="19" t="s">
        <v>9</v>
      </c>
      <c r="D34" s="23">
        <f>D31+D24+D9</f>
        <v>433379371.07000005</v>
      </c>
      <c r="E34" s="23">
        <f>E9+E24+E31</f>
        <v>435868700.51000005</v>
      </c>
      <c r="F34" s="23">
        <f>F9+F24+F31</f>
        <v>412852322.11000007</v>
      </c>
      <c r="G34" s="21">
        <f t="shared" si="5"/>
        <v>-23016378.399999976</v>
      </c>
      <c r="H34" s="9">
        <f t="shared" si="3"/>
        <v>-5.2805760939175173</v>
      </c>
      <c r="I34" s="73"/>
      <c r="J34" s="73"/>
    </row>
    <row r="35" spans="1:10" ht="21.75" customHeight="1" x14ac:dyDescent="0.3">
      <c r="A35" s="51" t="s">
        <v>22</v>
      </c>
      <c r="B35" s="51"/>
      <c r="C35" s="51"/>
      <c r="D35" s="51"/>
      <c r="E35" s="51"/>
      <c r="F35" s="51"/>
      <c r="G35" s="51"/>
      <c r="H35" s="51"/>
      <c r="I35" s="51"/>
      <c r="J35" s="51"/>
    </row>
    <row r="36" spans="1:10" ht="25.5" customHeight="1" x14ac:dyDescent="0.3">
      <c r="A36" s="75" t="s">
        <v>29</v>
      </c>
      <c r="B36" s="20" t="s">
        <v>0</v>
      </c>
      <c r="C36" s="56" t="s">
        <v>1</v>
      </c>
      <c r="D36" s="23">
        <f>SUM(D37:D38)</f>
        <v>0</v>
      </c>
      <c r="E36" s="23">
        <f t="shared" ref="E36:F36" si="16">SUM(E37:E38)</f>
        <v>0</v>
      </c>
      <c r="F36" s="23">
        <f t="shared" si="16"/>
        <v>0</v>
      </c>
      <c r="G36" s="22">
        <f t="shared" ref="G36:G40" si="17">F36-E36</f>
        <v>0</v>
      </c>
      <c r="H36" s="9">
        <v>0</v>
      </c>
      <c r="I36" s="50" t="s">
        <v>9</v>
      </c>
      <c r="J36" s="50" t="s">
        <v>9</v>
      </c>
    </row>
    <row r="37" spans="1:10" ht="41.25" customHeight="1" x14ac:dyDescent="0.3">
      <c r="A37" s="75"/>
      <c r="B37" s="20" t="s">
        <v>3</v>
      </c>
      <c r="C37" s="56"/>
      <c r="D37" s="23">
        <v>0</v>
      </c>
      <c r="E37" s="23">
        <v>0</v>
      </c>
      <c r="F37" s="23">
        <v>0</v>
      </c>
      <c r="G37" s="22">
        <f t="shared" ref="G37" si="18">F37-E37</f>
        <v>0</v>
      </c>
      <c r="H37" s="9">
        <v>0</v>
      </c>
      <c r="I37" s="69"/>
      <c r="J37" s="69"/>
    </row>
    <row r="38" spans="1:10" ht="56.25" customHeight="1" x14ac:dyDescent="0.3">
      <c r="A38" s="75"/>
      <c r="B38" s="20" t="s">
        <v>4</v>
      </c>
      <c r="C38" s="56"/>
      <c r="D38" s="23">
        <v>0</v>
      </c>
      <c r="E38" s="23">
        <v>0</v>
      </c>
      <c r="F38" s="23">
        <v>0</v>
      </c>
      <c r="G38" s="22">
        <f t="shared" si="17"/>
        <v>0</v>
      </c>
      <c r="H38" s="9">
        <v>0</v>
      </c>
      <c r="I38" s="78"/>
      <c r="J38" s="78"/>
    </row>
    <row r="39" spans="1:10" ht="18.75" customHeight="1" x14ac:dyDescent="0.3">
      <c r="A39" s="75" t="s">
        <v>21</v>
      </c>
      <c r="B39" s="20" t="s">
        <v>0</v>
      </c>
      <c r="C39" s="19" t="s">
        <v>9</v>
      </c>
      <c r="D39" s="23">
        <f>D36</f>
        <v>0</v>
      </c>
      <c r="E39" s="23">
        <f t="shared" ref="E39:F39" si="19">E36</f>
        <v>0</v>
      </c>
      <c r="F39" s="23">
        <f t="shared" si="19"/>
        <v>0</v>
      </c>
      <c r="G39" s="21">
        <f t="shared" si="17"/>
        <v>0</v>
      </c>
      <c r="H39" s="9">
        <v>0</v>
      </c>
      <c r="I39" s="19" t="s">
        <v>9</v>
      </c>
      <c r="J39" s="19" t="s">
        <v>9</v>
      </c>
    </row>
    <row r="40" spans="1:10" ht="42" customHeight="1" x14ac:dyDescent="0.3">
      <c r="A40" s="75"/>
      <c r="B40" s="20" t="s">
        <v>3</v>
      </c>
      <c r="C40" s="19" t="s">
        <v>9</v>
      </c>
      <c r="D40" s="23">
        <f t="shared" ref="D40:F41" si="20">D37</f>
        <v>0</v>
      </c>
      <c r="E40" s="23">
        <f t="shared" si="20"/>
        <v>0</v>
      </c>
      <c r="F40" s="23">
        <f t="shared" si="20"/>
        <v>0</v>
      </c>
      <c r="G40" s="21">
        <f t="shared" si="17"/>
        <v>0</v>
      </c>
      <c r="H40" s="9">
        <v>0</v>
      </c>
      <c r="I40" s="19" t="s">
        <v>9</v>
      </c>
      <c r="J40" s="19" t="s">
        <v>9</v>
      </c>
    </row>
    <row r="41" spans="1:10" ht="60.75" customHeight="1" x14ac:dyDescent="0.3">
      <c r="A41" s="75"/>
      <c r="B41" s="20" t="s">
        <v>4</v>
      </c>
      <c r="C41" s="19" t="s">
        <v>9</v>
      </c>
      <c r="D41" s="23">
        <f t="shared" si="20"/>
        <v>0</v>
      </c>
      <c r="E41" s="23">
        <f t="shared" si="20"/>
        <v>0</v>
      </c>
      <c r="F41" s="23">
        <f t="shared" si="20"/>
        <v>0</v>
      </c>
      <c r="G41" s="21">
        <f>F41-E41</f>
        <v>0</v>
      </c>
      <c r="H41" s="9">
        <v>0</v>
      </c>
      <c r="I41" s="19" t="s">
        <v>9</v>
      </c>
      <c r="J41" s="19" t="s">
        <v>9</v>
      </c>
    </row>
    <row r="42" spans="1:10" ht="18.75" customHeight="1" x14ac:dyDescent="0.3">
      <c r="A42" s="51" t="s">
        <v>10</v>
      </c>
      <c r="B42" s="51"/>
      <c r="C42" s="51"/>
      <c r="D42" s="51"/>
      <c r="E42" s="51"/>
      <c r="F42" s="51"/>
      <c r="G42" s="51"/>
      <c r="H42" s="51"/>
      <c r="I42" s="51"/>
      <c r="J42" s="51"/>
    </row>
    <row r="43" spans="1:10" ht="25.5" customHeight="1" x14ac:dyDescent="0.3">
      <c r="A43" s="48" t="s">
        <v>53</v>
      </c>
      <c r="B43" s="20" t="s">
        <v>0</v>
      </c>
      <c r="C43" s="50" t="s">
        <v>9</v>
      </c>
      <c r="D43" s="23">
        <f t="shared" ref="D43" si="21">D44+D45</f>
        <v>60658463.810000002</v>
      </c>
      <c r="E43" s="23">
        <f>SUM(E44:E45)</f>
        <v>56795597.119999997</v>
      </c>
      <c r="F43" s="23">
        <f t="shared" ref="F43" si="22">SUM(F44:F45)</f>
        <v>56261697.060000002</v>
      </c>
      <c r="G43" s="21">
        <f t="shared" ref="G43:G95" si="23">F43-E43</f>
        <v>-533900.05999999493</v>
      </c>
      <c r="H43" s="9">
        <f t="shared" ref="H43:H57" si="24">F43/E43*100-100</f>
        <v>-0.94003776185670063</v>
      </c>
      <c r="I43" s="50" t="s">
        <v>9</v>
      </c>
      <c r="J43" s="50" t="s">
        <v>9</v>
      </c>
    </row>
    <row r="44" spans="1:10" ht="58.5" customHeight="1" x14ac:dyDescent="0.3">
      <c r="A44" s="49"/>
      <c r="B44" s="20" t="s">
        <v>7</v>
      </c>
      <c r="C44" s="55"/>
      <c r="D44" s="23">
        <f t="shared" ref="D44:F44" si="25">D47+D50</f>
        <v>2025200</v>
      </c>
      <c r="E44" s="23">
        <f t="shared" si="25"/>
        <v>2025200</v>
      </c>
      <c r="F44" s="23">
        <f t="shared" si="25"/>
        <v>2025200</v>
      </c>
      <c r="G44" s="22">
        <f t="shared" ref="G44" si="26">G47+G50</f>
        <v>0</v>
      </c>
      <c r="H44" s="9">
        <f t="shared" si="24"/>
        <v>0</v>
      </c>
      <c r="I44" s="55"/>
      <c r="J44" s="55"/>
    </row>
    <row r="45" spans="1:10" ht="42.75" customHeight="1" x14ac:dyDescent="0.3">
      <c r="A45" s="57"/>
      <c r="B45" s="20" t="s">
        <v>2</v>
      </c>
      <c r="C45" s="43"/>
      <c r="D45" s="23">
        <f t="shared" ref="D45" si="27">D48+D52</f>
        <v>58633263.810000002</v>
      </c>
      <c r="E45" s="23">
        <f t="shared" ref="E45:F45" si="28">E48+E52</f>
        <v>54770397.119999997</v>
      </c>
      <c r="F45" s="23">
        <f t="shared" si="28"/>
        <v>54236497.060000002</v>
      </c>
      <c r="G45" s="22">
        <f>G48+G53</f>
        <v>-533900.05999999493</v>
      </c>
      <c r="H45" s="9">
        <f t="shared" si="24"/>
        <v>-0.97479676627182243</v>
      </c>
      <c r="I45" s="43"/>
      <c r="J45" s="43"/>
    </row>
    <row r="46" spans="1:10" ht="24" customHeight="1" x14ac:dyDescent="0.3">
      <c r="A46" s="48" t="s">
        <v>25</v>
      </c>
      <c r="B46" s="20" t="s">
        <v>0</v>
      </c>
      <c r="C46" s="42" t="s">
        <v>1</v>
      </c>
      <c r="D46" s="23">
        <f t="shared" ref="D46" si="29">SUM(D47:D48)</f>
        <v>60583863.810000002</v>
      </c>
      <c r="E46" s="23">
        <f t="shared" ref="E46:F46" si="30">E47+E48</f>
        <v>56720997.119999997</v>
      </c>
      <c r="F46" s="23">
        <f t="shared" si="30"/>
        <v>56187097.060000002</v>
      </c>
      <c r="G46" s="21">
        <f t="shared" si="23"/>
        <v>-533900.05999999493</v>
      </c>
      <c r="H46" s="9">
        <f t="shared" si="24"/>
        <v>-0.94127410854655125</v>
      </c>
      <c r="I46" s="37" t="s">
        <v>9</v>
      </c>
      <c r="J46" s="35" t="s">
        <v>84</v>
      </c>
    </row>
    <row r="47" spans="1:10" ht="61.5" customHeight="1" x14ac:dyDescent="0.3">
      <c r="A47" s="49"/>
      <c r="B47" s="20" t="s">
        <v>7</v>
      </c>
      <c r="C47" s="55"/>
      <c r="D47" s="23">
        <v>1950600</v>
      </c>
      <c r="E47" s="23">
        <v>1950600</v>
      </c>
      <c r="F47" s="23">
        <v>1950600</v>
      </c>
      <c r="G47" s="21">
        <f t="shared" si="23"/>
        <v>0</v>
      </c>
      <c r="H47" s="9">
        <f t="shared" si="24"/>
        <v>0</v>
      </c>
      <c r="I47" s="76"/>
      <c r="J47" s="74"/>
    </row>
    <row r="48" spans="1:10" ht="38.25" customHeight="1" x14ac:dyDescent="0.3">
      <c r="A48" s="57"/>
      <c r="B48" s="20" t="s">
        <v>2</v>
      </c>
      <c r="C48" s="55"/>
      <c r="D48" s="23">
        <v>58633263.810000002</v>
      </c>
      <c r="E48" s="23">
        <v>54770397.119999997</v>
      </c>
      <c r="F48" s="23">
        <v>54236497.060000002</v>
      </c>
      <c r="G48" s="21">
        <f t="shared" si="23"/>
        <v>-533900.05999999493</v>
      </c>
      <c r="H48" s="9">
        <f t="shared" si="24"/>
        <v>-0.97479676627182243</v>
      </c>
      <c r="I48" s="77"/>
      <c r="J48" s="36"/>
    </row>
    <row r="49" spans="1:11" ht="23.25" customHeight="1" x14ac:dyDescent="0.3">
      <c r="A49" s="48" t="s">
        <v>24</v>
      </c>
      <c r="B49" s="20" t="s">
        <v>0</v>
      </c>
      <c r="C49" s="55"/>
      <c r="D49" s="23">
        <f t="shared" ref="D49:F49" si="31">D50</f>
        <v>74600</v>
      </c>
      <c r="E49" s="23">
        <f t="shared" si="31"/>
        <v>74600</v>
      </c>
      <c r="F49" s="23">
        <f t="shared" si="31"/>
        <v>74600</v>
      </c>
      <c r="G49" s="21">
        <f t="shared" si="23"/>
        <v>0</v>
      </c>
      <c r="H49" s="9">
        <f t="shared" si="24"/>
        <v>0</v>
      </c>
      <c r="I49" s="50" t="s">
        <v>9</v>
      </c>
      <c r="J49" s="35" t="s">
        <v>23</v>
      </c>
    </row>
    <row r="50" spans="1:11" ht="98.25" customHeight="1" x14ac:dyDescent="0.3">
      <c r="A50" s="57"/>
      <c r="B50" s="20" t="s">
        <v>7</v>
      </c>
      <c r="C50" s="43"/>
      <c r="D50" s="23">
        <v>74600</v>
      </c>
      <c r="E50" s="23">
        <v>74600</v>
      </c>
      <c r="F50" s="23">
        <v>74600</v>
      </c>
      <c r="G50" s="21">
        <f t="shared" si="23"/>
        <v>0</v>
      </c>
      <c r="H50" s="9">
        <f t="shared" si="24"/>
        <v>0</v>
      </c>
      <c r="I50" s="43"/>
      <c r="J50" s="36"/>
    </row>
    <row r="51" spans="1:11" ht="24.75" customHeight="1" x14ac:dyDescent="0.3">
      <c r="A51" s="44" t="s">
        <v>34</v>
      </c>
      <c r="B51" s="20" t="s">
        <v>0</v>
      </c>
      <c r="C51" s="46" t="s">
        <v>35</v>
      </c>
      <c r="D51" s="23">
        <v>0</v>
      </c>
      <c r="E51" s="23">
        <v>0</v>
      </c>
      <c r="F51" s="23">
        <f>F52</f>
        <v>0</v>
      </c>
      <c r="G51" s="21">
        <f t="shared" si="23"/>
        <v>0</v>
      </c>
      <c r="H51" s="9">
        <v>0</v>
      </c>
      <c r="I51" s="50" t="s">
        <v>9</v>
      </c>
      <c r="J51" s="50" t="s">
        <v>9</v>
      </c>
    </row>
    <row r="52" spans="1:11" ht="39.75" customHeight="1" x14ac:dyDescent="0.3">
      <c r="A52" s="45"/>
      <c r="B52" s="20" t="s">
        <v>2</v>
      </c>
      <c r="C52" s="47"/>
      <c r="D52" s="23">
        <v>0</v>
      </c>
      <c r="E52" s="23">
        <v>0</v>
      </c>
      <c r="F52" s="23">
        <v>0</v>
      </c>
      <c r="G52" s="21">
        <f t="shared" si="23"/>
        <v>0</v>
      </c>
      <c r="H52" s="9">
        <v>0</v>
      </c>
      <c r="I52" s="43"/>
      <c r="J52" s="43"/>
    </row>
    <row r="53" spans="1:11" ht="27.75" customHeight="1" x14ac:dyDescent="0.3">
      <c r="A53" s="44" t="s">
        <v>30</v>
      </c>
      <c r="B53" s="20" t="s">
        <v>0</v>
      </c>
      <c r="C53" s="42" t="s">
        <v>1</v>
      </c>
      <c r="D53" s="23">
        <f t="shared" ref="D53:F53" si="32">D54</f>
        <v>481580</v>
      </c>
      <c r="E53" s="23">
        <f t="shared" si="32"/>
        <v>481580</v>
      </c>
      <c r="F53" s="23">
        <f t="shared" si="32"/>
        <v>481580</v>
      </c>
      <c r="G53" s="21">
        <f t="shared" si="23"/>
        <v>0</v>
      </c>
      <c r="H53" s="9">
        <f t="shared" si="24"/>
        <v>0</v>
      </c>
      <c r="I53" s="50" t="s">
        <v>9</v>
      </c>
      <c r="J53" s="35" t="s">
        <v>75</v>
      </c>
    </row>
    <row r="54" spans="1:11" ht="51.75" customHeight="1" x14ac:dyDescent="0.3">
      <c r="A54" s="45"/>
      <c r="B54" s="20" t="s">
        <v>2</v>
      </c>
      <c r="C54" s="43"/>
      <c r="D54" s="23">
        <v>481580</v>
      </c>
      <c r="E54" s="23">
        <v>481580</v>
      </c>
      <c r="F54" s="23">
        <v>481580</v>
      </c>
      <c r="G54" s="21">
        <f t="shared" si="23"/>
        <v>0</v>
      </c>
      <c r="H54" s="9">
        <f t="shared" si="24"/>
        <v>0</v>
      </c>
      <c r="I54" s="43"/>
      <c r="J54" s="36"/>
    </row>
    <row r="55" spans="1:11" ht="27" customHeight="1" x14ac:dyDescent="0.3">
      <c r="A55" s="52" t="s">
        <v>11</v>
      </c>
      <c r="B55" s="20" t="s">
        <v>0</v>
      </c>
      <c r="C55" s="19" t="s">
        <v>9</v>
      </c>
      <c r="D55" s="23">
        <f>D56+D57</f>
        <v>61140043.810000002</v>
      </c>
      <c r="E55" s="23">
        <f t="shared" ref="E55:F55" si="33">E56+E57</f>
        <v>57277177.119999997</v>
      </c>
      <c r="F55" s="23">
        <f t="shared" si="33"/>
        <v>56743277.060000002</v>
      </c>
      <c r="G55" s="21">
        <f t="shared" si="23"/>
        <v>-533900.05999999493</v>
      </c>
      <c r="H55" s="9">
        <f t="shared" si="24"/>
        <v>-0.93213403111928983</v>
      </c>
      <c r="I55" s="19" t="s">
        <v>9</v>
      </c>
      <c r="J55" s="19" t="s">
        <v>9</v>
      </c>
    </row>
    <row r="56" spans="1:11" ht="63" customHeight="1" x14ac:dyDescent="0.3">
      <c r="A56" s="52"/>
      <c r="B56" s="20" t="s">
        <v>7</v>
      </c>
      <c r="C56" s="19" t="s">
        <v>9</v>
      </c>
      <c r="D56" s="23">
        <f>D44</f>
        <v>2025200</v>
      </c>
      <c r="E56" s="23">
        <f t="shared" ref="E56:F56" si="34">E44</f>
        <v>2025200</v>
      </c>
      <c r="F56" s="23">
        <f t="shared" si="34"/>
        <v>2025200</v>
      </c>
      <c r="G56" s="21">
        <f t="shared" si="23"/>
        <v>0</v>
      </c>
      <c r="H56" s="9">
        <f t="shared" si="24"/>
        <v>0</v>
      </c>
      <c r="I56" s="19" t="s">
        <v>9</v>
      </c>
      <c r="J56" s="19" t="s">
        <v>9</v>
      </c>
    </row>
    <row r="57" spans="1:11" ht="37.5" x14ac:dyDescent="0.3">
      <c r="A57" s="52"/>
      <c r="B57" s="20" t="s">
        <v>2</v>
      </c>
      <c r="C57" s="19" t="s">
        <v>9</v>
      </c>
      <c r="D57" s="24">
        <f>D54+D45</f>
        <v>59114843.810000002</v>
      </c>
      <c r="E57" s="24">
        <f t="shared" ref="E57:F57" si="35">E54+E45</f>
        <v>55251977.119999997</v>
      </c>
      <c r="F57" s="24">
        <f t="shared" si="35"/>
        <v>54718077.060000002</v>
      </c>
      <c r="G57" s="21">
        <f t="shared" si="23"/>
        <v>-533900.05999999493</v>
      </c>
      <c r="H57" s="9">
        <f t="shared" si="24"/>
        <v>-0.96630037118930545</v>
      </c>
      <c r="I57" s="19" t="s">
        <v>9</v>
      </c>
      <c r="J57" s="19" t="s">
        <v>9</v>
      </c>
    </row>
    <row r="58" spans="1:11" x14ac:dyDescent="0.3">
      <c r="A58" s="51" t="s">
        <v>31</v>
      </c>
      <c r="B58" s="51"/>
      <c r="C58" s="51"/>
      <c r="D58" s="51"/>
      <c r="E58" s="51"/>
      <c r="F58" s="51"/>
      <c r="G58" s="51"/>
      <c r="H58" s="51"/>
      <c r="I58" s="51"/>
      <c r="J58" s="51"/>
    </row>
    <row r="59" spans="1:11" ht="25.5" customHeight="1" x14ac:dyDescent="0.3">
      <c r="A59" s="48" t="s">
        <v>54</v>
      </c>
      <c r="B59" s="20" t="s">
        <v>0</v>
      </c>
      <c r="C59" s="50" t="s">
        <v>9</v>
      </c>
      <c r="D59" s="23">
        <f>D60</f>
        <v>26395492.360000003</v>
      </c>
      <c r="E59" s="23">
        <f t="shared" ref="E59:G59" si="36">E60</f>
        <v>26780243.790000003</v>
      </c>
      <c r="F59" s="23">
        <f t="shared" si="36"/>
        <v>24355514.07</v>
      </c>
      <c r="G59" s="22">
        <f t="shared" si="36"/>
        <v>-2424729.7200000025</v>
      </c>
      <c r="H59" s="9">
        <f t="shared" ref="H59:H92" si="37">F59/E59*100-100</f>
        <v>-9.0541734385010386</v>
      </c>
      <c r="I59" s="50" t="s">
        <v>9</v>
      </c>
      <c r="J59" s="50" t="s">
        <v>9</v>
      </c>
    </row>
    <row r="60" spans="1:11" ht="55.5" customHeight="1" x14ac:dyDescent="0.3">
      <c r="A60" s="49"/>
      <c r="B60" s="20" t="s">
        <v>2</v>
      </c>
      <c r="C60" s="43"/>
      <c r="D60" s="23">
        <f>D62+D64+D66+D68+D70</f>
        <v>26395492.360000003</v>
      </c>
      <c r="E60" s="23">
        <f t="shared" ref="E60:F60" si="38">E62+E64+E66+E68+E70</f>
        <v>26780243.790000003</v>
      </c>
      <c r="F60" s="23">
        <f t="shared" si="38"/>
        <v>24355514.07</v>
      </c>
      <c r="G60" s="21">
        <f t="shared" ref="G60:G70" si="39">F60-E60</f>
        <v>-2424729.7200000025</v>
      </c>
      <c r="H60" s="9">
        <f t="shared" si="37"/>
        <v>-9.0541734385010386</v>
      </c>
      <c r="I60" s="43"/>
      <c r="J60" s="43"/>
    </row>
    <row r="61" spans="1:11" ht="24" customHeight="1" x14ac:dyDescent="0.3">
      <c r="A61" s="64" t="s">
        <v>55</v>
      </c>
      <c r="B61" s="20" t="s">
        <v>0</v>
      </c>
      <c r="C61" s="42" t="s">
        <v>1</v>
      </c>
      <c r="D61" s="23">
        <f t="shared" ref="D61" si="40">D62</f>
        <v>7645763.2999999998</v>
      </c>
      <c r="E61" s="23">
        <f t="shared" ref="E61:F61" si="41">E62</f>
        <v>7645763.2999999998</v>
      </c>
      <c r="F61" s="23">
        <f t="shared" si="41"/>
        <v>6264888.3799999999</v>
      </c>
      <c r="G61" s="21">
        <f t="shared" si="39"/>
        <v>-1380874.92</v>
      </c>
      <c r="H61" s="9">
        <f t="shared" si="37"/>
        <v>-18.060654846586729</v>
      </c>
      <c r="I61" s="35" t="s">
        <v>67</v>
      </c>
      <c r="J61" s="67" t="s">
        <v>87</v>
      </c>
    </row>
    <row r="62" spans="1:11" ht="55.5" customHeight="1" x14ac:dyDescent="0.3">
      <c r="A62" s="64"/>
      <c r="B62" s="20" t="s">
        <v>2</v>
      </c>
      <c r="C62" s="55"/>
      <c r="D62" s="23">
        <v>7645763.2999999998</v>
      </c>
      <c r="E62" s="23">
        <v>7645763.2999999998</v>
      </c>
      <c r="F62" s="23">
        <v>6264888.3799999999</v>
      </c>
      <c r="G62" s="21">
        <f t="shared" si="39"/>
        <v>-1380874.92</v>
      </c>
      <c r="H62" s="9">
        <f t="shared" si="37"/>
        <v>-18.060654846586729</v>
      </c>
      <c r="I62" s="36"/>
      <c r="J62" s="68"/>
    </row>
    <row r="63" spans="1:11" ht="138" customHeight="1" x14ac:dyDescent="0.3">
      <c r="A63" s="64" t="s">
        <v>56</v>
      </c>
      <c r="B63" s="20" t="s">
        <v>0</v>
      </c>
      <c r="C63" s="42" t="s">
        <v>1</v>
      </c>
      <c r="D63" s="23">
        <f t="shared" ref="D63:D65" si="42">D64</f>
        <v>1603366.59</v>
      </c>
      <c r="E63" s="23">
        <f t="shared" ref="E63:F67" si="43">E64</f>
        <v>1603366.59</v>
      </c>
      <c r="F63" s="23">
        <f t="shared" si="43"/>
        <v>1529763</v>
      </c>
      <c r="G63" s="21">
        <f t="shared" si="39"/>
        <v>-73603.590000000084</v>
      </c>
      <c r="H63" s="9">
        <f t="shared" si="37"/>
        <v>-4.5905652805201669</v>
      </c>
      <c r="I63" s="50" t="s">
        <v>9</v>
      </c>
      <c r="J63" s="35" t="s">
        <v>85</v>
      </c>
    </row>
    <row r="64" spans="1:11" ht="344.25" customHeight="1" x14ac:dyDescent="0.3">
      <c r="A64" s="64"/>
      <c r="B64" s="20" t="s">
        <v>2</v>
      </c>
      <c r="C64" s="55"/>
      <c r="D64" s="25">
        <v>1603366.59</v>
      </c>
      <c r="E64" s="25">
        <v>1603366.59</v>
      </c>
      <c r="F64" s="23">
        <v>1529763</v>
      </c>
      <c r="G64" s="21">
        <f t="shared" si="39"/>
        <v>-73603.590000000084</v>
      </c>
      <c r="H64" s="9">
        <f t="shared" si="37"/>
        <v>-4.5905652805201669</v>
      </c>
      <c r="I64" s="43"/>
      <c r="J64" s="36"/>
      <c r="K64" s="17"/>
    </row>
    <row r="65" spans="1:11" ht="42.75" customHeight="1" x14ac:dyDescent="0.3">
      <c r="A65" s="64" t="s">
        <v>57</v>
      </c>
      <c r="B65" s="20" t="s">
        <v>0</v>
      </c>
      <c r="C65" s="42" t="s">
        <v>1</v>
      </c>
      <c r="D65" s="25">
        <f t="shared" si="42"/>
        <v>2901663.37</v>
      </c>
      <c r="E65" s="23">
        <f t="shared" si="43"/>
        <v>3395663.37</v>
      </c>
      <c r="F65" s="23">
        <f t="shared" si="43"/>
        <v>2935963.37</v>
      </c>
      <c r="G65" s="21">
        <f t="shared" si="39"/>
        <v>-459700</v>
      </c>
      <c r="H65" s="9">
        <f t="shared" si="37"/>
        <v>-13.537855491252657</v>
      </c>
      <c r="I65" s="35" t="s">
        <v>42</v>
      </c>
      <c r="J65" s="35" t="s">
        <v>68</v>
      </c>
      <c r="K65" s="17"/>
    </row>
    <row r="66" spans="1:11" ht="75.75" customHeight="1" x14ac:dyDescent="0.3">
      <c r="A66" s="64"/>
      <c r="B66" s="20" t="s">
        <v>2</v>
      </c>
      <c r="C66" s="55"/>
      <c r="D66" s="30">
        <v>2901663.37</v>
      </c>
      <c r="E66" s="23">
        <v>3395663.37</v>
      </c>
      <c r="F66" s="23">
        <v>2935963.37</v>
      </c>
      <c r="G66" s="21">
        <f t="shared" si="39"/>
        <v>-459700</v>
      </c>
      <c r="H66" s="9">
        <f t="shared" si="37"/>
        <v>-13.537855491252657</v>
      </c>
      <c r="I66" s="36"/>
      <c r="J66" s="36"/>
      <c r="K66" s="17"/>
    </row>
    <row r="67" spans="1:11" ht="23.25" customHeight="1" x14ac:dyDescent="0.3">
      <c r="A67" s="48" t="s">
        <v>58</v>
      </c>
      <c r="B67" s="20" t="s">
        <v>0</v>
      </c>
      <c r="C67" s="42" t="s">
        <v>1</v>
      </c>
      <c r="D67" s="30">
        <f>D68</f>
        <v>3467971.62</v>
      </c>
      <c r="E67" s="23">
        <f t="shared" si="43"/>
        <v>3467971.62</v>
      </c>
      <c r="F67" s="23">
        <f t="shared" si="43"/>
        <v>3414262.36</v>
      </c>
      <c r="G67" s="21">
        <f t="shared" si="39"/>
        <v>-53709.260000000242</v>
      </c>
      <c r="H67" s="9">
        <f t="shared" si="37"/>
        <v>-1.5487225930643689</v>
      </c>
      <c r="I67" s="50" t="s">
        <v>9</v>
      </c>
      <c r="J67" s="35" t="s">
        <v>43</v>
      </c>
    </row>
    <row r="68" spans="1:11" ht="39" customHeight="1" x14ac:dyDescent="0.3">
      <c r="A68" s="57"/>
      <c r="B68" s="20" t="s">
        <v>2</v>
      </c>
      <c r="C68" s="55"/>
      <c r="D68" s="25">
        <v>3467971.62</v>
      </c>
      <c r="E68" s="25">
        <v>3467971.62</v>
      </c>
      <c r="F68" s="23">
        <v>3414262.36</v>
      </c>
      <c r="G68" s="21">
        <f t="shared" si="39"/>
        <v>-53709.260000000242</v>
      </c>
      <c r="H68" s="9">
        <f t="shared" si="37"/>
        <v>-1.5487225930643689</v>
      </c>
      <c r="I68" s="43"/>
      <c r="J68" s="36"/>
    </row>
    <row r="69" spans="1:11" ht="59.25" customHeight="1" x14ac:dyDescent="0.3">
      <c r="A69" s="48" t="s">
        <v>59</v>
      </c>
      <c r="B69" s="20" t="s">
        <v>0</v>
      </c>
      <c r="C69" s="42" t="s">
        <v>1</v>
      </c>
      <c r="D69" s="30">
        <f>D70</f>
        <v>10776727.48</v>
      </c>
      <c r="E69" s="23">
        <f>E70</f>
        <v>10667478.91</v>
      </c>
      <c r="F69" s="23">
        <f>F70</f>
        <v>10210636.960000001</v>
      </c>
      <c r="G69" s="21">
        <f t="shared" si="39"/>
        <v>-456841.94999999925</v>
      </c>
      <c r="H69" s="9">
        <f t="shared" si="37"/>
        <v>-4.2825671731278732</v>
      </c>
      <c r="I69" s="50" t="s">
        <v>9</v>
      </c>
      <c r="J69" s="35" t="s">
        <v>70</v>
      </c>
    </row>
    <row r="70" spans="1:11" ht="96.75" customHeight="1" x14ac:dyDescent="0.3">
      <c r="A70" s="57"/>
      <c r="B70" s="20" t="s">
        <v>2</v>
      </c>
      <c r="C70" s="55"/>
      <c r="D70" s="25">
        <v>10776727.48</v>
      </c>
      <c r="E70" s="23">
        <v>10667478.91</v>
      </c>
      <c r="F70" s="23">
        <v>10210636.960000001</v>
      </c>
      <c r="G70" s="21">
        <f t="shared" si="39"/>
        <v>-456841.94999999925</v>
      </c>
      <c r="H70" s="9">
        <f t="shared" si="37"/>
        <v>-4.2825671731278732</v>
      </c>
      <c r="I70" s="43"/>
      <c r="J70" s="36"/>
    </row>
    <row r="71" spans="1:11" ht="21" customHeight="1" x14ac:dyDescent="0.3">
      <c r="A71" s="64" t="s">
        <v>60</v>
      </c>
      <c r="B71" s="20" t="s">
        <v>0</v>
      </c>
      <c r="C71" s="42" t="s">
        <v>1</v>
      </c>
      <c r="D71" s="23">
        <f t="shared" ref="D71" si="44">SUM(D72:D73)</f>
        <v>6049829.6600000001</v>
      </c>
      <c r="E71" s="23">
        <f t="shared" ref="E71:F71" si="45">SUM(E72:E73)</f>
        <v>2655029.66</v>
      </c>
      <c r="F71" s="23">
        <f t="shared" si="45"/>
        <v>2654365.04</v>
      </c>
      <c r="G71" s="21">
        <f t="shared" ref="G71:G75" si="46">F71-E71</f>
        <v>-664.62000000011176</v>
      </c>
      <c r="H71" s="9">
        <f t="shared" si="37"/>
        <v>-2.5032488714273882E-2</v>
      </c>
      <c r="I71" s="50" t="s">
        <v>9</v>
      </c>
      <c r="J71" s="35" t="s">
        <v>69</v>
      </c>
    </row>
    <row r="72" spans="1:11" ht="60" customHeight="1" x14ac:dyDescent="0.3">
      <c r="A72" s="64"/>
      <c r="B72" s="20" t="s">
        <v>7</v>
      </c>
      <c r="C72" s="55"/>
      <c r="D72" s="23">
        <v>5561400</v>
      </c>
      <c r="E72" s="23">
        <v>2166600</v>
      </c>
      <c r="F72" s="23">
        <v>2166540.06</v>
      </c>
      <c r="G72" s="21">
        <f t="shared" si="46"/>
        <v>-59.939999999944121</v>
      </c>
      <c r="H72" s="9">
        <f t="shared" si="37"/>
        <v>-2.7665466629684943E-3</v>
      </c>
      <c r="I72" s="69"/>
      <c r="J72" s="53"/>
    </row>
    <row r="73" spans="1:11" ht="39" customHeight="1" x14ac:dyDescent="0.3">
      <c r="A73" s="64"/>
      <c r="B73" s="20" t="s">
        <v>2</v>
      </c>
      <c r="C73" s="43"/>
      <c r="D73" s="23">
        <v>488429.66</v>
      </c>
      <c r="E73" s="23">
        <v>488429.66</v>
      </c>
      <c r="F73" s="23">
        <v>487824.98</v>
      </c>
      <c r="G73" s="21">
        <f t="shared" si="46"/>
        <v>-604.67999999999302</v>
      </c>
      <c r="H73" s="9">
        <f t="shared" si="37"/>
        <v>-0.1238008355184661</v>
      </c>
      <c r="I73" s="43"/>
      <c r="J73" s="36"/>
    </row>
    <row r="74" spans="1:11" ht="23.25" customHeight="1" x14ac:dyDescent="0.3">
      <c r="A74" s="48" t="s">
        <v>61</v>
      </c>
      <c r="B74" s="20" t="s">
        <v>0</v>
      </c>
      <c r="C74" s="42" t="s">
        <v>1</v>
      </c>
      <c r="D74" s="23">
        <f>D75+D76</f>
        <v>17128200.059999999</v>
      </c>
      <c r="E74" s="23">
        <f t="shared" ref="E74:F74" si="47">E75+E76</f>
        <v>17394673.489999998</v>
      </c>
      <c r="F74" s="23">
        <f t="shared" si="47"/>
        <v>17062181.699999999</v>
      </c>
      <c r="G74" s="21">
        <f t="shared" si="46"/>
        <v>-332491.78999999911</v>
      </c>
      <c r="H74" s="9">
        <f t="shared" si="37"/>
        <v>-1.9114574941067133</v>
      </c>
      <c r="I74" s="50" t="s">
        <v>9</v>
      </c>
      <c r="J74" s="84" t="s">
        <v>88</v>
      </c>
    </row>
    <row r="75" spans="1:11" ht="78.75" customHeight="1" x14ac:dyDescent="0.3">
      <c r="A75" s="49"/>
      <c r="B75" s="20" t="s">
        <v>7</v>
      </c>
      <c r="C75" s="72"/>
      <c r="D75" s="23">
        <v>120835.09</v>
      </c>
      <c r="E75" s="23">
        <v>120835.09</v>
      </c>
      <c r="F75" s="23">
        <v>120835.09</v>
      </c>
      <c r="G75" s="21">
        <f t="shared" si="46"/>
        <v>0</v>
      </c>
      <c r="H75" s="9">
        <f t="shared" si="37"/>
        <v>0</v>
      </c>
      <c r="I75" s="69"/>
      <c r="J75" s="84"/>
    </row>
    <row r="76" spans="1:11" ht="75" customHeight="1" x14ac:dyDescent="0.3">
      <c r="A76" s="57"/>
      <c r="B76" s="20" t="s">
        <v>2</v>
      </c>
      <c r="C76" s="55"/>
      <c r="D76" s="23">
        <v>17007364.969999999</v>
      </c>
      <c r="E76" s="23">
        <v>17273838.399999999</v>
      </c>
      <c r="F76" s="23">
        <v>16941346.609999999</v>
      </c>
      <c r="G76" s="21">
        <f t="shared" ref="G76:G82" si="48">F76-E76</f>
        <v>-332491.78999999911</v>
      </c>
      <c r="H76" s="9">
        <f t="shared" si="37"/>
        <v>-1.9248286472333831</v>
      </c>
      <c r="I76" s="43"/>
      <c r="J76" s="85"/>
      <c r="K76" s="82"/>
    </row>
    <row r="77" spans="1:11" ht="23.25" customHeight="1" x14ac:dyDescent="0.3">
      <c r="A77" s="52" t="s">
        <v>48</v>
      </c>
      <c r="B77" s="20" t="s">
        <v>0</v>
      </c>
      <c r="C77" s="42" t="s">
        <v>1</v>
      </c>
      <c r="D77" s="23">
        <f t="shared" ref="D77:F79" si="49">D80</f>
        <v>17183400</v>
      </c>
      <c r="E77" s="23">
        <f t="shared" si="49"/>
        <v>17183400</v>
      </c>
      <c r="F77" s="23">
        <f t="shared" si="49"/>
        <v>0</v>
      </c>
      <c r="G77" s="91">
        <f t="shared" si="48"/>
        <v>-17183400</v>
      </c>
      <c r="H77" s="9">
        <f t="shared" si="37"/>
        <v>-100</v>
      </c>
      <c r="I77" s="62" t="s">
        <v>9</v>
      </c>
      <c r="J77" s="50" t="s">
        <v>9</v>
      </c>
      <c r="K77" s="82"/>
    </row>
    <row r="78" spans="1:11" ht="63" customHeight="1" x14ac:dyDescent="0.3">
      <c r="A78" s="52"/>
      <c r="B78" s="20" t="s">
        <v>7</v>
      </c>
      <c r="C78" s="55"/>
      <c r="D78" s="23">
        <f t="shared" si="49"/>
        <v>6000000</v>
      </c>
      <c r="E78" s="23">
        <f>E81</f>
        <v>6000000</v>
      </c>
      <c r="F78" s="23">
        <f>F81</f>
        <v>0</v>
      </c>
      <c r="G78" s="21">
        <f t="shared" si="48"/>
        <v>-6000000</v>
      </c>
      <c r="H78" s="9">
        <f t="shared" si="37"/>
        <v>-100</v>
      </c>
      <c r="I78" s="86"/>
      <c r="J78" s="69"/>
      <c r="K78" s="82"/>
    </row>
    <row r="79" spans="1:11" ht="37.5" x14ac:dyDescent="0.3">
      <c r="A79" s="52"/>
      <c r="B79" s="20" t="s">
        <v>2</v>
      </c>
      <c r="C79" s="43"/>
      <c r="D79" s="23">
        <f t="shared" si="49"/>
        <v>11183400</v>
      </c>
      <c r="E79" s="23">
        <f>E82</f>
        <v>11183400</v>
      </c>
      <c r="F79" s="23">
        <f>F82</f>
        <v>0</v>
      </c>
      <c r="G79" s="21">
        <f t="shared" si="48"/>
        <v>-11183400</v>
      </c>
      <c r="H79" s="9">
        <f t="shared" si="37"/>
        <v>-100</v>
      </c>
      <c r="I79" s="87"/>
      <c r="J79" s="43"/>
      <c r="K79" s="82"/>
    </row>
    <row r="80" spans="1:11" ht="105.75" customHeight="1" x14ac:dyDescent="0.3">
      <c r="A80" s="64" t="s">
        <v>46</v>
      </c>
      <c r="B80" s="20" t="s">
        <v>0</v>
      </c>
      <c r="C80" s="42" t="s">
        <v>1</v>
      </c>
      <c r="D80" s="23">
        <f>D81+D82</f>
        <v>17183400</v>
      </c>
      <c r="E80" s="23">
        <f t="shared" ref="E80:F80" si="50">E81+E82</f>
        <v>17183400</v>
      </c>
      <c r="F80" s="23">
        <f t="shared" si="50"/>
        <v>0</v>
      </c>
      <c r="G80" s="21">
        <f t="shared" si="48"/>
        <v>-17183400</v>
      </c>
      <c r="H80" s="9">
        <f t="shared" si="37"/>
        <v>-100</v>
      </c>
      <c r="I80" s="40" t="s">
        <v>89</v>
      </c>
      <c r="J80" s="40" t="s">
        <v>77</v>
      </c>
      <c r="K80" s="82"/>
    </row>
    <row r="81" spans="1:11" ht="108" customHeight="1" x14ac:dyDescent="0.3">
      <c r="A81" s="64"/>
      <c r="B81" s="20" t="s">
        <v>7</v>
      </c>
      <c r="C81" s="55"/>
      <c r="D81" s="23">
        <v>6000000</v>
      </c>
      <c r="E81" s="23">
        <v>6000000</v>
      </c>
      <c r="F81" s="23">
        <v>0</v>
      </c>
      <c r="G81" s="21">
        <f t="shared" si="48"/>
        <v>-6000000</v>
      </c>
      <c r="H81" s="9">
        <f t="shared" si="37"/>
        <v>-100</v>
      </c>
      <c r="I81" s="40"/>
      <c r="J81" s="40"/>
      <c r="K81" s="82"/>
    </row>
    <row r="82" spans="1:11" ht="126" customHeight="1" x14ac:dyDescent="0.3">
      <c r="A82" s="64"/>
      <c r="B82" s="20" t="s">
        <v>2</v>
      </c>
      <c r="C82" s="43"/>
      <c r="D82" s="23">
        <v>11183400</v>
      </c>
      <c r="E82" s="23">
        <v>11183400</v>
      </c>
      <c r="F82" s="23">
        <v>0</v>
      </c>
      <c r="G82" s="21">
        <f t="shared" si="48"/>
        <v>-11183400</v>
      </c>
      <c r="H82" s="9">
        <f t="shared" si="37"/>
        <v>-100</v>
      </c>
      <c r="I82" s="41"/>
      <c r="J82" s="41"/>
      <c r="K82" s="82"/>
    </row>
    <row r="83" spans="1:11" ht="27" customHeight="1" x14ac:dyDescent="0.3">
      <c r="A83" s="64" t="s">
        <v>32</v>
      </c>
      <c r="B83" s="20" t="s">
        <v>0</v>
      </c>
      <c r="C83" s="19" t="s">
        <v>9</v>
      </c>
      <c r="D83" s="23">
        <f>D84+D85</f>
        <v>66756922.079999998</v>
      </c>
      <c r="E83" s="23">
        <f t="shared" ref="E83:F83" si="51">E84+E85</f>
        <v>64013346.939999998</v>
      </c>
      <c r="F83" s="23">
        <f t="shared" si="51"/>
        <v>44072060.809999995</v>
      </c>
      <c r="G83" s="22">
        <f>G59+G71+G74</f>
        <v>-2757886.1300000018</v>
      </c>
      <c r="H83" s="9">
        <f t="shared" si="37"/>
        <v>-31.151763004504446</v>
      </c>
      <c r="I83" s="19" t="s">
        <v>9</v>
      </c>
      <c r="J83" s="19" t="s">
        <v>9</v>
      </c>
      <c r="K83" s="83"/>
    </row>
    <row r="84" spans="1:11" ht="63" customHeight="1" x14ac:dyDescent="0.3">
      <c r="A84" s="64"/>
      <c r="B84" s="20" t="s">
        <v>7</v>
      </c>
      <c r="C84" s="19" t="s">
        <v>9</v>
      </c>
      <c r="D84" s="23">
        <f>D78+D75+D72</f>
        <v>11682235.09</v>
      </c>
      <c r="E84" s="23">
        <f t="shared" ref="E84:F84" si="52">E78+E75+E72</f>
        <v>8287435.0899999999</v>
      </c>
      <c r="F84" s="23">
        <f t="shared" si="52"/>
        <v>2287375.15</v>
      </c>
      <c r="G84" s="22">
        <f>G72</f>
        <v>-59.939999999944121</v>
      </c>
      <c r="H84" s="9">
        <f t="shared" si="37"/>
        <v>-72.399480355990335</v>
      </c>
      <c r="I84" s="19" t="s">
        <v>9</v>
      </c>
      <c r="J84" s="19" t="s">
        <v>9</v>
      </c>
    </row>
    <row r="85" spans="1:11" ht="42.75" customHeight="1" x14ac:dyDescent="0.3">
      <c r="A85" s="64"/>
      <c r="B85" s="20" t="s">
        <v>2</v>
      </c>
      <c r="C85" s="19" t="s">
        <v>9</v>
      </c>
      <c r="D85" s="24">
        <f>D60+D73+D76+D82</f>
        <v>55074686.990000002</v>
      </c>
      <c r="E85" s="24">
        <f t="shared" ref="E85:F85" si="53">E60+E73+E76+E82</f>
        <v>55725911.850000001</v>
      </c>
      <c r="F85" s="24">
        <f t="shared" si="53"/>
        <v>41784685.659999996</v>
      </c>
      <c r="G85" s="4">
        <f>G60+G73+G76</f>
        <v>-2757826.1900000018</v>
      </c>
      <c r="H85" s="9">
        <f t="shared" si="37"/>
        <v>-25.017493168216333</v>
      </c>
      <c r="I85" s="19" t="s">
        <v>9</v>
      </c>
      <c r="J85" s="19" t="s">
        <v>9</v>
      </c>
    </row>
    <row r="86" spans="1:11" ht="24" customHeight="1" x14ac:dyDescent="0.3">
      <c r="A86" s="64" t="s">
        <v>90</v>
      </c>
      <c r="B86" s="20" t="s">
        <v>0</v>
      </c>
      <c r="C86" s="19" t="s">
        <v>9</v>
      </c>
      <c r="D86" s="23">
        <f>D87+D88</f>
        <v>561424979.44000006</v>
      </c>
      <c r="E86" s="23">
        <f t="shared" ref="E86:F86" si="54">E87+E88</f>
        <v>557307867.05000007</v>
      </c>
      <c r="F86" s="23">
        <f t="shared" si="54"/>
        <v>513816302.46000004</v>
      </c>
      <c r="G86" s="22">
        <f>G32+G39+G55</f>
        <v>-23550278.459999971</v>
      </c>
      <c r="H86" s="9">
        <f t="shared" si="37"/>
        <v>-7.8038669757550849</v>
      </c>
      <c r="I86" s="19" t="s">
        <v>9</v>
      </c>
      <c r="J86" s="19" t="s">
        <v>9</v>
      </c>
    </row>
    <row r="87" spans="1:11" ht="55.5" customHeight="1" x14ac:dyDescent="0.3">
      <c r="A87" s="64"/>
      <c r="B87" s="20" t="s">
        <v>8</v>
      </c>
      <c r="C87" s="19" t="s">
        <v>9</v>
      </c>
      <c r="D87" s="23">
        <f>D84+D56+D33</f>
        <v>13856077.57</v>
      </c>
      <c r="E87" s="23">
        <f>E84+E56+E33</f>
        <v>10461277.57</v>
      </c>
      <c r="F87" s="23">
        <f>F84+F56+F33</f>
        <v>4461217.6300000008</v>
      </c>
      <c r="G87" s="22">
        <f>G56+G72</f>
        <v>-59.939999999944121</v>
      </c>
      <c r="H87" s="9">
        <f t="shared" si="37"/>
        <v>-57.35494445923586</v>
      </c>
      <c r="I87" s="19" t="s">
        <v>9</v>
      </c>
      <c r="J87" s="19" t="s">
        <v>9</v>
      </c>
    </row>
    <row r="88" spans="1:11" ht="43.5" customHeight="1" x14ac:dyDescent="0.3">
      <c r="A88" s="64"/>
      <c r="B88" s="20" t="s">
        <v>3</v>
      </c>
      <c r="C88" s="19" t="s">
        <v>9</v>
      </c>
      <c r="D88" s="23">
        <f>D34+D40+D57+D85</f>
        <v>547568901.87</v>
      </c>
      <c r="E88" s="23">
        <f>E34+E40+E57+E85</f>
        <v>546846589.48000002</v>
      </c>
      <c r="F88" s="23">
        <f>F34+F40+F57+F85</f>
        <v>509355084.83000004</v>
      </c>
      <c r="G88" s="22">
        <f>G34+G40+G57+G85</f>
        <v>-26308104.649999972</v>
      </c>
      <c r="H88" s="9">
        <f t="shared" si="37"/>
        <v>-6.8559455926479984</v>
      </c>
      <c r="I88" s="19" t="s">
        <v>9</v>
      </c>
      <c r="J88" s="19" t="s">
        <v>9</v>
      </c>
    </row>
    <row r="89" spans="1:11" ht="59.25" hidden="1" customHeight="1" x14ac:dyDescent="0.3">
      <c r="A89" s="64"/>
      <c r="B89" s="20" t="s">
        <v>5</v>
      </c>
      <c r="C89" s="19" t="s">
        <v>9</v>
      </c>
      <c r="D89" s="23">
        <f>D41</f>
        <v>0</v>
      </c>
      <c r="E89" s="23">
        <f>E41</f>
        <v>0</v>
      </c>
      <c r="F89" s="23">
        <f>F41</f>
        <v>0</v>
      </c>
      <c r="G89" s="22">
        <f>G41</f>
        <v>0</v>
      </c>
      <c r="H89" s="9">
        <v>0</v>
      </c>
      <c r="I89" s="19" t="s">
        <v>9</v>
      </c>
      <c r="J89" s="19" t="s">
        <v>9</v>
      </c>
    </row>
    <row r="90" spans="1:11" ht="24.75" customHeight="1" x14ac:dyDescent="0.3">
      <c r="A90" s="64" t="s">
        <v>6</v>
      </c>
      <c r="B90" s="20" t="s">
        <v>0</v>
      </c>
      <c r="C90" s="19" t="s">
        <v>9</v>
      </c>
      <c r="D90" s="23">
        <f>D91+D92</f>
        <v>561424979.44000006</v>
      </c>
      <c r="E90" s="23">
        <f t="shared" ref="E90" si="55">E91+E92</f>
        <v>557307867.05000007</v>
      </c>
      <c r="F90" s="23">
        <f>F91+F92</f>
        <v>513816302.46000004</v>
      </c>
      <c r="G90" s="21">
        <f t="shared" si="23"/>
        <v>-43491564.590000033</v>
      </c>
      <c r="H90" s="9">
        <f t="shared" si="37"/>
        <v>-7.8038669757550849</v>
      </c>
      <c r="I90" s="19" t="s">
        <v>9</v>
      </c>
      <c r="J90" s="19" t="s">
        <v>9</v>
      </c>
    </row>
    <row r="91" spans="1:11" ht="57.75" customHeight="1" x14ac:dyDescent="0.3">
      <c r="A91" s="64"/>
      <c r="B91" s="20" t="s">
        <v>7</v>
      </c>
      <c r="C91" s="19" t="s">
        <v>9</v>
      </c>
      <c r="D91" s="23">
        <f>D87</f>
        <v>13856077.57</v>
      </c>
      <c r="E91" s="23">
        <f t="shared" ref="E91:F91" si="56">E87</f>
        <v>10461277.57</v>
      </c>
      <c r="F91" s="23">
        <f t="shared" si="56"/>
        <v>4461217.6300000008</v>
      </c>
      <c r="G91" s="21">
        <f t="shared" si="23"/>
        <v>-6000059.9399999995</v>
      </c>
      <c r="H91" s="9">
        <f t="shared" si="37"/>
        <v>-57.35494445923586</v>
      </c>
      <c r="I91" s="19" t="s">
        <v>9</v>
      </c>
      <c r="J91" s="19" t="s">
        <v>9</v>
      </c>
    </row>
    <row r="92" spans="1:11" ht="37.5" x14ac:dyDescent="0.3">
      <c r="A92" s="64"/>
      <c r="B92" s="20" t="s">
        <v>2</v>
      </c>
      <c r="C92" s="19" t="s">
        <v>9</v>
      </c>
      <c r="D92" s="23">
        <f>D88-D95</f>
        <v>547568901.87</v>
      </c>
      <c r="E92" s="23">
        <f>E88-E95</f>
        <v>546846589.48000002</v>
      </c>
      <c r="F92" s="23">
        <f>F88-F95</f>
        <v>509355084.83000004</v>
      </c>
      <c r="G92" s="21">
        <f t="shared" si="23"/>
        <v>-37491504.649999976</v>
      </c>
      <c r="H92" s="9">
        <f t="shared" si="37"/>
        <v>-6.8559455926479984</v>
      </c>
      <c r="I92" s="19" t="s">
        <v>9</v>
      </c>
      <c r="J92" s="19" t="s">
        <v>9</v>
      </c>
    </row>
    <row r="93" spans="1:11" s="5" customFormat="1" ht="75" x14ac:dyDescent="0.3">
      <c r="A93" s="64"/>
      <c r="B93" s="20" t="s">
        <v>4</v>
      </c>
      <c r="C93" s="19" t="s">
        <v>9</v>
      </c>
      <c r="D93" s="23">
        <f t="shared" ref="D93" si="57">D89</f>
        <v>0</v>
      </c>
      <c r="E93" s="23">
        <f t="shared" ref="E93:F93" si="58">E89</f>
        <v>0</v>
      </c>
      <c r="F93" s="23">
        <f t="shared" si="58"/>
        <v>0</v>
      </c>
      <c r="G93" s="21">
        <f t="shared" si="23"/>
        <v>0</v>
      </c>
      <c r="H93" s="9">
        <v>0</v>
      </c>
      <c r="I93" s="19" t="s">
        <v>9</v>
      </c>
      <c r="J93" s="19" t="s">
        <v>9</v>
      </c>
    </row>
    <row r="94" spans="1:11" s="5" customFormat="1" x14ac:dyDescent="0.3">
      <c r="A94" s="48" t="s">
        <v>36</v>
      </c>
      <c r="B94" s="20" t="s">
        <v>0</v>
      </c>
      <c r="C94" s="19" t="s">
        <v>9</v>
      </c>
      <c r="D94" s="23">
        <f>D95</f>
        <v>0</v>
      </c>
      <c r="E94" s="23">
        <f t="shared" ref="E94:F94" si="59">E95</f>
        <v>0</v>
      </c>
      <c r="F94" s="23">
        <f t="shared" si="59"/>
        <v>0</v>
      </c>
      <c r="G94" s="21">
        <f t="shared" si="23"/>
        <v>0</v>
      </c>
      <c r="H94" s="9">
        <v>0</v>
      </c>
      <c r="I94" s="19" t="s">
        <v>9</v>
      </c>
      <c r="J94" s="19" t="s">
        <v>9</v>
      </c>
    </row>
    <row r="95" spans="1:11" s="5" customFormat="1" ht="37.5" x14ac:dyDescent="0.3">
      <c r="A95" s="57"/>
      <c r="B95" s="20" t="s">
        <v>37</v>
      </c>
      <c r="C95" s="19" t="s">
        <v>9</v>
      </c>
      <c r="D95" s="23">
        <f>D52</f>
        <v>0</v>
      </c>
      <c r="E95" s="23">
        <f t="shared" ref="E95:F95" si="60">E52</f>
        <v>0</v>
      </c>
      <c r="F95" s="23">
        <f t="shared" si="60"/>
        <v>0</v>
      </c>
      <c r="G95" s="21">
        <f t="shared" si="23"/>
        <v>0</v>
      </c>
      <c r="H95" s="9">
        <v>0</v>
      </c>
      <c r="I95" s="19" t="s">
        <v>9</v>
      </c>
      <c r="J95" s="19" t="s">
        <v>9</v>
      </c>
    </row>
    <row r="96" spans="1:11" s="33" customFormat="1" ht="98.25" customHeight="1" x14ac:dyDescent="0.35">
      <c r="A96" s="88" t="s">
        <v>92</v>
      </c>
      <c r="B96" s="89"/>
      <c r="C96" s="89"/>
      <c r="D96" s="89"/>
      <c r="E96" s="89"/>
      <c r="F96" s="89"/>
      <c r="G96" s="90"/>
      <c r="H96" s="31" t="s">
        <v>91</v>
      </c>
      <c r="I96" s="31">
        <f>F86/E86*100</f>
        <v>92.196133024244915</v>
      </c>
      <c r="J96" s="32" t="s">
        <v>93</v>
      </c>
    </row>
    <row r="97" spans="1:10" s="16" customFormat="1" ht="33" customHeight="1" x14ac:dyDescent="0.3">
      <c r="A97" s="13"/>
      <c r="B97" s="14"/>
      <c r="C97" s="15"/>
      <c r="D97" s="28"/>
      <c r="E97" s="28"/>
      <c r="F97" s="28"/>
      <c r="G97" s="15"/>
      <c r="H97" s="15"/>
      <c r="I97" s="15"/>
    </row>
    <row r="100" spans="1:10" s="12" customFormat="1" ht="12.75" x14ac:dyDescent="0.2">
      <c r="A100" s="81"/>
      <c r="B100" s="81"/>
      <c r="C100" s="10"/>
      <c r="D100" s="27"/>
      <c r="E100" s="27"/>
      <c r="F100" s="27"/>
      <c r="G100" s="11"/>
      <c r="H100" s="11"/>
      <c r="I100" s="11"/>
      <c r="J100" s="11"/>
    </row>
    <row r="101" spans="1:10" s="12" customFormat="1" ht="12.75" x14ac:dyDescent="0.2">
      <c r="A101" s="81"/>
      <c r="B101" s="81"/>
      <c r="C101" s="10"/>
      <c r="D101" s="27"/>
      <c r="E101" s="27"/>
      <c r="F101" s="27"/>
      <c r="G101" s="11"/>
      <c r="H101" s="11"/>
      <c r="I101" s="11"/>
      <c r="J101" s="11"/>
    </row>
  </sheetData>
  <mergeCells count="136">
    <mergeCell ref="J28:J29"/>
    <mergeCell ref="A71:A73"/>
    <mergeCell ref="C43:C45"/>
    <mergeCell ref="C46:C50"/>
    <mergeCell ref="A43:A45"/>
    <mergeCell ref="A46:A48"/>
    <mergeCell ref="A49:A50"/>
    <mergeCell ref="A35:J35"/>
    <mergeCell ref="A39:A41"/>
    <mergeCell ref="A42:J42"/>
    <mergeCell ref="A100:B100"/>
    <mergeCell ref="A101:B101"/>
    <mergeCell ref="K76:K83"/>
    <mergeCell ref="A86:A89"/>
    <mergeCell ref="A90:A93"/>
    <mergeCell ref="A83:A85"/>
    <mergeCell ref="A74:A76"/>
    <mergeCell ref="C74:C76"/>
    <mergeCell ref="I74:I76"/>
    <mergeCell ref="J74:J76"/>
    <mergeCell ref="A94:A95"/>
    <mergeCell ref="A77:A79"/>
    <mergeCell ref="C77:C79"/>
    <mergeCell ref="A80:A82"/>
    <mergeCell ref="C80:C82"/>
    <mergeCell ref="I77:I79"/>
    <mergeCell ref="J77:J79"/>
    <mergeCell ref="A96:G96"/>
    <mergeCell ref="A18:A19"/>
    <mergeCell ref="C18:C19"/>
    <mergeCell ref="I20:I21"/>
    <mergeCell ref="J20:J21"/>
    <mergeCell ref="C71:C73"/>
    <mergeCell ref="I71:I73"/>
    <mergeCell ref="J71:J73"/>
    <mergeCell ref="A61:A62"/>
    <mergeCell ref="I61:I62"/>
    <mergeCell ref="J61:J62"/>
    <mergeCell ref="A63:A64"/>
    <mergeCell ref="I63:I64"/>
    <mergeCell ref="J63:J64"/>
    <mergeCell ref="C61:C62"/>
    <mergeCell ref="C63:C64"/>
    <mergeCell ref="A69:A70"/>
    <mergeCell ref="C69:C70"/>
    <mergeCell ref="I69:I70"/>
    <mergeCell ref="A65:A66"/>
    <mergeCell ref="C65:C66"/>
    <mergeCell ref="A67:A68"/>
    <mergeCell ref="C67:C68"/>
    <mergeCell ref="I67:I68"/>
    <mergeCell ref="J67:J68"/>
    <mergeCell ref="C20:C21"/>
    <mergeCell ref="I53:I54"/>
    <mergeCell ref="J46:J48"/>
    <mergeCell ref="J49:J50"/>
    <mergeCell ref="J53:J54"/>
    <mergeCell ref="A30:A31"/>
    <mergeCell ref="C30:C31"/>
    <mergeCell ref="I30:I31"/>
    <mergeCell ref="J30:J31"/>
    <mergeCell ref="C36:C38"/>
    <mergeCell ref="J32:J34"/>
    <mergeCell ref="J51:J52"/>
    <mergeCell ref="I32:I34"/>
    <mergeCell ref="A36:A38"/>
    <mergeCell ref="A25:A27"/>
    <mergeCell ref="A28:A29"/>
    <mergeCell ref="I51:I52"/>
    <mergeCell ref="I46:I48"/>
    <mergeCell ref="I36:I38"/>
    <mergeCell ref="J36:J38"/>
    <mergeCell ref="J43:J45"/>
    <mergeCell ref="I49:I50"/>
    <mergeCell ref="I25:I27"/>
    <mergeCell ref="I28:I29"/>
    <mergeCell ref="A7:J7"/>
    <mergeCell ref="C8:C9"/>
    <mergeCell ref="A12:A13"/>
    <mergeCell ref="C10:C11"/>
    <mergeCell ref="C12:C13"/>
    <mergeCell ref="A22:A24"/>
    <mergeCell ref="A32:A34"/>
    <mergeCell ref="I14:I15"/>
    <mergeCell ref="I16:I17"/>
    <mergeCell ref="A14:A15"/>
    <mergeCell ref="A16:A17"/>
    <mergeCell ref="I8:I9"/>
    <mergeCell ref="J8:J9"/>
    <mergeCell ref="I10:I11"/>
    <mergeCell ref="I12:I13"/>
    <mergeCell ref="A8:A9"/>
    <mergeCell ref="I22:I24"/>
    <mergeCell ref="J14:J15"/>
    <mergeCell ref="J16:J17"/>
    <mergeCell ref="A10:A11"/>
    <mergeCell ref="J18:J19"/>
    <mergeCell ref="J10:J11"/>
    <mergeCell ref="C25:C27"/>
    <mergeCell ref="C28:C29"/>
    <mergeCell ref="A2:J2"/>
    <mergeCell ref="A3:J3"/>
    <mergeCell ref="A4:A6"/>
    <mergeCell ref="B4:B6"/>
    <mergeCell ref="C4:C6"/>
    <mergeCell ref="D4:H4"/>
    <mergeCell ref="I4:I6"/>
    <mergeCell ref="J4:J6"/>
    <mergeCell ref="D5:D6"/>
    <mergeCell ref="E5:E6"/>
    <mergeCell ref="F5:F6"/>
    <mergeCell ref="G5:H5"/>
    <mergeCell ref="J12:J13"/>
    <mergeCell ref="I18:I19"/>
    <mergeCell ref="J22:J24"/>
    <mergeCell ref="J69:J70"/>
    <mergeCell ref="J80:J82"/>
    <mergeCell ref="I80:I82"/>
    <mergeCell ref="C53:C54"/>
    <mergeCell ref="A51:A52"/>
    <mergeCell ref="C51:C52"/>
    <mergeCell ref="I65:I66"/>
    <mergeCell ref="J65:J66"/>
    <mergeCell ref="A59:A60"/>
    <mergeCell ref="C59:C60"/>
    <mergeCell ref="I59:I60"/>
    <mergeCell ref="J59:J60"/>
    <mergeCell ref="A58:J58"/>
    <mergeCell ref="A55:A57"/>
    <mergeCell ref="J25:J27"/>
    <mergeCell ref="A53:A54"/>
    <mergeCell ref="I43:I45"/>
    <mergeCell ref="C14:C15"/>
    <mergeCell ref="C16:C17"/>
    <mergeCell ref="C22:C24"/>
    <mergeCell ref="A20:A21"/>
  </mergeCells>
  <pageMargins left="0.78740157480314965" right="0.19685039370078741" top="0.39370078740157483" bottom="0.19685039370078741" header="0.19685039370078741" footer="0.31496062992125984"/>
  <pageSetup paperSize="8" scale="51" fitToHeight="0" orientation="landscape" useFirstPageNumber="1" r:id="rId1"/>
  <headerFooter alignWithMargins="0">
    <oddHeader>&amp;C&amp;P</oddHeader>
  </headerFooter>
  <rowBreaks count="1" manualBreakCount="1">
    <brk id="2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 раздел 1</vt:lpstr>
      <vt:lpstr>'2024 раздел 1'!Заголовки_для_печати</vt:lpstr>
      <vt:lpstr>'2024 раздел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Девяткова Светлана Сергеевна</dc:creator>
  <cp:lastModifiedBy>Штолякова Ольга Анатольевна</cp:lastModifiedBy>
  <cp:lastPrinted>2025-02-04T06:52:27Z</cp:lastPrinted>
  <dcterms:created xsi:type="dcterms:W3CDTF">2017-02-07T12:08:41Z</dcterms:created>
  <dcterms:modified xsi:type="dcterms:W3CDTF">2025-05-05T05:31:36Z</dcterms:modified>
</cp:coreProperties>
</file>